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P:\Rotovž\Oprema\JN Oprema\razpisna dokumentacija\"/>
    </mc:Choice>
  </mc:AlternateContent>
  <xr:revisionPtr revIDLastSave="0" documentId="13_ncr:1_{E9A58857-E445-40F9-9153-BC9077D6D7C1}" xr6:coauthVersionLast="47" xr6:coauthVersionMax="47" xr10:uidLastSave="{00000000-0000-0000-0000-000000000000}"/>
  <workbookProtection workbookAlgorithmName="SHA-512" workbookHashValue="BnkxQnfSSPmHNEy5hEMlHrzTFFSPZwaJ0CKkWPR3R0EqaxoeZbKrDkoOTbKatqaAeyz0FlyTsnFAqFPf8ESVxA==" workbookSaltValue="4MVK7aemEqtRQShymQF7GQ==" workbookSpinCount="100000" lockStructure="1"/>
  <bookViews>
    <workbookView xWindow="-108" yWindow="-108" windowWidth="30936" windowHeight="16896" xr2:uid="{00000000-000D-0000-FFFF-FFFF00000000}"/>
  </bookViews>
  <sheets>
    <sheet name="NASLOVNICA" sheetId="19" r:id="rId1"/>
    <sheet name="REKAPITULACIJA" sheetId="6" r:id="rId2"/>
    <sheet name="SPLOŠNO" sheetId="17" r:id="rId3"/>
    <sheet name="OPIS OPREME" sheetId="18" r:id="rId4"/>
    <sheet name="DISPOZICIJA LISTI" sheetId="16" r:id="rId5"/>
    <sheet name="KNJIŽNICA" sheetId="1" r:id="rId6"/>
    <sheet name="UGM" sheetId="2" r:id="rId7"/>
    <sheet name="KAVARNA KINO" sheetId="3" r:id="rId8"/>
    <sheet name="SANITARIJE" sheetId="4" r:id="rId9"/>
    <sheet name="STOLI MIZE" sheetId="9" r:id="rId10"/>
    <sheet name="TEHNIČNA OPREMA STROJI (1)" sheetId="26" r:id="rId11"/>
    <sheet name="TEHNIČNA OPREMA (2)" sheetId="27" r:id="rId12"/>
    <sheet name="TEHNOLOGIJA KAVARNE" sheetId="15" r:id="rId13"/>
    <sheet name="TAKTILNA OPREMA" sheetId="28" r:id="rId14"/>
    <sheet name="DRUGA OPREMA " sheetId="23" r:id="rId15"/>
    <sheet name="ZAVESE PODESTI" sheetId="12" r:id="rId16"/>
    <sheet name="AVL OPREMA" sheetId="25" r:id="rId17"/>
  </sheets>
  <definedNames>
    <definedName name="_xlnm.Print_Area" localSheetId="9">'STOLI MIZE'!$B:$K</definedName>
    <definedName name="_xlnm.Print_Area" localSheetId="11">'TEHNIČNA OPREMA (2)'!$B:$K</definedName>
    <definedName name="_xlnm.Print_Area" localSheetId="10">'TEHNIČNA OPREMA STROJI (1)'!$B:$K</definedName>
    <definedName name="_xlnm.Print_Area" localSheetId="12">'TEHNOLOGIJA KAVARNE'!$B:$K</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28" l="1"/>
  <c r="K14" i="28"/>
  <c r="K13" i="28"/>
  <c r="K12" i="28"/>
  <c r="K11" i="28"/>
  <c r="K76" i="27"/>
  <c r="K74" i="27"/>
  <c r="K73" i="27"/>
  <c r="K72" i="27"/>
  <c r="K71" i="27"/>
  <c r="K47" i="27"/>
  <c r="K50" i="27"/>
  <c r="K53" i="27"/>
  <c r="K56" i="27"/>
  <c r="K59" i="27"/>
  <c r="K16" i="28" l="1"/>
  <c r="L16" i="28" s="1"/>
  <c r="L19" i="28"/>
  <c r="K73" i="6" s="1"/>
  <c r="K78" i="27"/>
  <c r="L78" i="27" s="1"/>
  <c r="L117" i="27" s="1"/>
  <c r="K61" i="6" s="1"/>
  <c r="K61" i="27"/>
  <c r="L61" i="27" s="1"/>
  <c r="K198" i="9" l="1"/>
  <c r="K640" i="25"/>
  <c r="K537" i="25"/>
  <c r="K535" i="25"/>
  <c r="K533" i="25"/>
  <c r="K531" i="25"/>
  <c r="K529" i="25"/>
  <c r="K341" i="25" l="1"/>
  <c r="K9" i="25"/>
  <c r="K129" i="4"/>
  <c r="K18" i="4"/>
  <c r="K19" i="4"/>
  <c r="K26" i="4"/>
  <c r="K33" i="4"/>
  <c r="K32" i="4"/>
  <c r="K31" i="4"/>
  <c r="K102" i="4"/>
  <c r="K101" i="4"/>
  <c r="K100" i="4"/>
  <c r="K48" i="2"/>
  <c r="K726" i="1"/>
  <c r="K66" i="23"/>
  <c r="K63" i="23"/>
  <c r="K109" i="27"/>
  <c r="K107" i="27"/>
  <c r="K106" i="27"/>
  <c r="K105" i="27"/>
  <c r="K101" i="27"/>
  <c r="K100" i="27"/>
  <c r="K99" i="27"/>
  <c r="K88" i="27"/>
  <c r="K87" i="27"/>
  <c r="K42" i="27"/>
  <c r="K37" i="27"/>
  <c r="K34" i="27"/>
  <c r="K28" i="27"/>
  <c r="K25" i="27"/>
  <c r="K23" i="27"/>
  <c r="K22" i="27"/>
  <c r="K14" i="27"/>
  <c r="K11" i="27"/>
  <c r="K85" i="26"/>
  <c r="K82" i="26"/>
  <c r="K72" i="26"/>
  <c r="K69" i="26"/>
  <c r="K66" i="26"/>
  <c r="K60" i="26"/>
  <c r="K57" i="26"/>
  <c r="K51" i="26"/>
  <c r="K48" i="26"/>
  <c r="K38" i="26"/>
  <c r="K35" i="26"/>
  <c r="K32" i="26"/>
  <c r="K29" i="26"/>
  <c r="K26" i="26"/>
  <c r="K23" i="26"/>
  <c r="K17" i="26"/>
  <c r="K14" i="26"/>
  <c r="K11" i="26"/>
  <c r="G34" i="9"/>
  <c r="G15" i="9"/>
  <c r="G116" i="9"/>
  <c r="G184" i="9"/>
  <c r="K195" i="9"/>
  <c r="K191" i="9"/>
  <c r="K211" i="9"/>
  <c r="G204" i="9"/>
  <c r="K103" i="9"/>
  <c r="G98" i="9"/>
  <c r="K30" i="27" l="1"/>
  <c r="L30" i="27" s="1"/>
  <c r="K89" i="27"/>
  <c r="L89" i="27" s="1"/>
  <c r="L118" i="27" s="1"/>
  <c r="K62" i="6" s="1"/>
  <c r="K111" i="27"/>
  <c r="L111" i="27" s="1"/>
  <c r="L119" i="27" s="1"/>
  <c r="K63" i="6" s="1"/>
  <c r="K43" i="27"/>
  <c r="L43" i="27" s="1"/>
  <c r="K16" i="27"/>
  <c r="L16" i="27" s="1"/>
  <c r="K87" i="26"/>
  <c r="L87" i="26" s="1"/>
  <c r="L94" i="26" s="1"/>
  <c r="K55" i="6" s="1"/>
  <c r="K62" i="26"/>
  <c r="L62" i="26" s="1"/>
  <c r="K74" i="26"/>
  <c r="L74" i="26" s="1"/>
  <c r="K19" i="26"/>
  <c r="L19" i="26" s="1"/>
  <c r="K53" i="26"/>
  <c r="L53" i="26" s="1"/>
  <c r="K40" i="26"/>
  <c r="L40" i="26" s="1"/>
  <c r="L116" i="27" l="1"/>
  <c r="L114" i="27"/>
  <c r="L93" i="26"/>
  <c r="K54" i="6" s="1"/>
  <c r="L92" i="26"/>
  <c r="K53" i="6" s="1"/>
  <c r="L90" i="26"/>
  <c r="L120" i="27" l="1"/>
  <c r="K60" i="6"/>
  <c r="K64" i="6" s="1"/>
  <c r="L64" i="6" s="1"/>
  <c r="L95" i="26"/>
  <c r="K160" i="9" l="1"/>
  <c r="K203" i="2"/>
  <c r="K200" i="2"/>
  <c r="K198" i="2"/>
  <c r="K197" i="2"/>
  <c r="K110" i="2"/>
  <c r="K815" i="1" l="1"/>
  <c r="K813" i="1"/>
  <c r="K671" i="1"/>
  <c r="K209" i="1"/>
  <c r="K208" i="1"/>
  <c r="K207" i="1"/>
  <c r="K660" i="1"/>
  <c r="K656" i="1"/>
  <c r="K655" i="1"/>
  <c r="K654" i="1"/>
  <c r="K653" i="1"/>
  <c r="K652" i="1"/>
  <c r="K306" i="1"/>
  <c r="K362" i="1" l="1"/>
  <c r="K75" i="23" l="1"/>
  <c r="K77" i="23" s="1"/>
  <c r="L77" i="23" s="1"/>
  <c r="K942" i="25"/>
  <c r="K940" i="25"/>
  <c r="K938" i="25"/>
  <c r="K936" i="25"/>
  <c r="K934" i="25"/>
  <c r="K932" i="25"/>
  <c r="K930" i="25"/>
  <c r="K923" i="25"/>
  <c r="K921" i="25"/>
  <c r="K919" i="25"/>
  <c r="K917" i="25"/>
  <c r="K915" i="25"/>
  <c r="K913" i="25"/>
  <c r="K907" i="25"/>
  <c r="K905" i="25"/>
  <c r="K903" i="25"/>
  <c r="K901" i="25"/>
  <c r="K899" i="25"/>
  <c r="K897" i="25"/>
  <c r="K895" i="25"/>
  <c r="K893" i="25"/>
  <c r="K887" i="25"/>
  <c r="K885" i="25"/>
  <c r="K883" i="25"/>
  <c r="K881" i="25"/>
  <c r="K879" i="25"/>
  <c r="K877" i="25"/>
  <c r="K875" i="25"/>
  <c r="K873" i="25"/>
  <c r="K871" i="25"/>
  <c r="K869" i="25"/>
  <c r="K867" i="25"/>
  <c r="K865" i="25"/>
  <c r="K863" i="25"/>
  <c r="K861" i="25"/>
  <c r="K859" i="25"/>
  <c r="K857" i="25"/>
  <c r="K855" i="25"/>
  <c r="K853" i="25"/>
  <c r="K851" i="25"/>
  <c r="K849" i="25"/>
  <c r="K847" i="25"/>
  <c r="K845" i="25"/>
  <c r="K843" i="25"/>
  <c r="K841" i="25"/>
  <c r="K839" i="25"/>
  <c r="K837" i="25"/>
  <c r="K830" i="25"/>
  <c r="K828" i="25"/>
  <c r="K826" i="25"/>
  <c r="K824" i="25"/>
  <c r="K822" i="25"/>
  <c r="K820" i="25"/>
  <c r="K818" i="25"/>
  <c r="K816" i="25"/>
  <c r="K814" i="25"/>
  <c r="K812" i="25"/>
  <c r="K810" i="25"/>
  <c r="K808" i="25"/>
  <c r="K806" i="25"/>
  <c r="K804" i="25"/>
  <c r="K802" i="25"/>
  <c r="K794" i="25"/>
  <c r="K792" i="25"/>
  <c r="K790" i="25"/>
  <c r="K788" i="25"/>
  <c r="K786" i="25"/>
  <c r="K784" i="25"/>
  <c r="K782" i="25"/>
  <c r="K775" i="25"/>
  <c r="K773" i="25"/>
  <c r="K771" i="25"/>
  <c r="K769" i="25"/>
  <c r="K767" i="25"/>
  <c r="K765" i="25"/>
  <c r="K763" i="25"/>
  <c r="K761" i="25"/>
  <c r="K759" i="25"/>
  <c r="K757" i="25"/>
  <c r="K755" i="25"/>
  <c r="K753" i="25"/>
  <c r="K751" i="25"/>
  <c r="K749" i="25"/>
  <c r="K747" i="25"/>
  <c r="K738" i="25"/>
  <c r="K736" i="25"/>
  <c r="K734" i="25"/>
  <c r="K732" i="25"/>
  <c r="K730" i="25"/>
  <c r="K723" i="25"/>
  <c r="K721" i="25"/>
  <c r="K719" i="25"/>
  <c r="K717" i="25"/>
  <c r="K715" i="25"/>
  <c r="K713" i="25"/>
  <c r="K711" i="25"/>
  <c r="K709" i="25"/>
  <c r="K707" i="25"/>
  <c r="K705" i="25"/>
  <c r="K703" i="25"/>
  <c r="K701" i="25"/>
  <c r="K699" i="25"/>
  <c r="K692" i="25"/>
  <c r="K690" i="25"/>
  <c r="K688" i="25"/>
  <c r="K686" i="25"/>
  <c r="K684" i="25"/>
  <c r="K682" i="25"/>
  <c r="K680" i="25"/>
  <c r="K678" i="25"/>
  <c r="K676" i="25"/>
  <c r="K674" i="25"/>
  <c r="K672" i="25"/>
  <c r="K670" i="25"/>
  <c r="K668" i="25"/>
  <c r="K666" i="25"/>
  <c r="K664" i="25"/>
  <c r="K662" i="25"/>
  <c r="K660" i="25"/>
  <c r="K658" i="25"/>
  <c r="K656" i="25"/>
  <c r="K654" i="25"/>
  <c r="K652" i="25"/>
  <c r="K650" i="25"/>
  <c r="K648" i="25"/>
  <c r="K646" i="25"/>
  <c r="K644" i="25"/>
  <c r="K642" i="25"/>
  <c r="K634" i="25"/>
  <c r="K632" i="25"/>
  <c r="K630" i="25"/>
  <c r="K628" i="25"/>
  <c r="K626" i="25"/>
  <c r="K624" i="25"/>
  <c r="K622" i="25"/>
  <c r="K620" i="25"/>
  <c r="K618" i="25"/>
  <c r="K616" i="25"/>
  <c r="K614" i="25"/>
  <c r="K612" i="25"/>
  <c r="K603" i="25"/>
  <c r="K601" i="25"/>
  <c r="K599" i="25"/>
  <c r="K597" i="25"/>
  <c r="K595" i="25"/>
  <c r="K257" i="25"/>
  <c r="K588" i="25"/>
  <c r="K586" i="25"/>
  <c r="K584" i="25"/>
  <c r="K582" i="25"/>
  <c r="K580" i="25"/>
  <c r="K578" i="25"/>
  <c r="K576" i="25"/>
  <c r="K570" i="25"/>
  <c r="K568" i="25"/>
  <c r="K566" i="25"/>
  <c r="K564" i="25"/>
  <c r="K562" i="25"/>
  <c r="K560" i="25"/>
  <c r="K558" i="25"/>
  <c r="K556" i="25"/>
  <c r="K554" i="25"/>
  <c r="K552" i="25"/>
  <c r="K550" i="25"/>
  <c r="K548" i="25"/>
  <c r="K546" i="25"/>
  <c r="K544" i="25"/>
  <c r="K526" i="25"/>
  <c r="K524" i="25"/>
  <c r="K522" i="25"/>
  <c r="K520" i="25"/>
  <c r="K518" i="25"/>
  <c r="K516" i="25"/>
  <c r="K514" i="25"/>
  <c r="K512" i="25"/>
  <c r="K510" i="25"/>
  <c r="K508" i="25"/>
  <c r="K506" i="25"/>
  <c r="K504" i="25"/>
  <c r="K502" i="25"/>
  <c r="K500" i="25"/>
  <c r="K498" i="25"/>
  <c r="K496" i="25"/>
  <c r="K494" i="25"/>
  <c r="K492" i="25"/>
  <c r="K490" i="25"/>
  <c r="K488" i="25"/>
  <c r="K486" i="25"/>
  <c r="K484" i="25"/>
  <c r="K482" i="25"/>
  <c r="K480" i="25"/>
  <c r="K478" i="25"/>
  <c r="K476" i="25"/>
  <c r="K474" i="25"/>
  <c r="K472" i="25"/>
  <c r="K465" i="25"/>
  <c r="K463" i="25"/>
  <c r="K461" i="25"/>
  <c r="K459" i="25"/>
  <c r="K457" i="25"/>
  <c r="K455" i="25"/>
  <c r="K453" i="25"/>
  <c r="K451" i="25"/>
  <c r="K449" i="25"/>
  <c r="K443" i="25"/>
  <c r="K441" i="25"/>
  <c r="K439" i="25"/>
  <c r="K437" i="25"/>
  <c r="K435" i="25"/>
  <c r="K433" i="25"/>
  <c r="K431" i="25"/>
  <c r="K429" i="25"/>
  <c r="K427" i="25"/>
  <c r="K425" i="25"/>
  <c r="K423" i="25"/>
  <c r="K421" i="25"/>
  <c r="K419" i="25"/>
  <c r="K417" i="25"/>
  <c r="K415" i="25"/>
  <c r="K407" i="25"/>
  <c r="K405" i="25"/>
  <c r="K403" i="25"/>
  <c r="K401" i="25"/>
  <c r="K399" i="25"/>
  <c r="K397" i="25"/>
  <c r="K395" i="25"/>
  <c r="K393" i="25"/>
  <c r="K391" i="25"/>
  <c r="K389" i="25"/>
  <c r="K387" i="25"/>
  <c r="K385" i="25"/>
  <c r="K383" i="25"/>
  <c r="K381" i="25"/>
  <c r="K379" i="25"/>
  <c r="K377" i="25"/>
  <c r="K375" i="25"/>
  <c r="K373" i="25"/>
  <c r="K371" i="25"/>
  <c r="K369" i="25"/>
  <c r="K367" i="25"/>
  <c r="K365" i="25"/>
  <c r="K363" i="25"/>
  <c r="K361" i="25"/>
  <c r="K359" i="25"/>
  <c r="K357" i="25"/>
  <c r="K355" i="25"/>
  <c r="K353" i="25"/>
  <c r="K351" i="25"/>
  <c r="K349" i="25"/>
  <c r="K347" i="25"/>
  <c r="K345" i="25"/>
  <c r="K343" i="25"/>
  <c r="K334" i="25"/>
  <c r="K332" i="25"/>
  <c r="K330" i="25"/>
  <c r="K328" i="25"/>
  <c r="K326" i="25"/>
  <c r="K324" i="25"/>
  <c r="K322" i="25"/>
  <c r="K320" i="25"/>
  <c r="K318" i="25"/>
  <c r="K316" i="25"/>
  <c r="K314" i="25"/>
  <c r="K312" i="25"/>
  <c r="K310" i="25"/>
  <c r="K308" i="25"/>
  <c r="K306" i="25"/>
  <c r="K304" i="25"/>
  <c r="K302" i="25"/>
  <c r="K300" i="25"/>
  <c r="K298" i="25"/>
  <c r="K296" i="25"/>
  <c r="K294" i="25"/>
  <c r="K292" i="25"/>
  <c r="K290" i="25"/>
  <c r="K288" i="25"/>
  <c r="K286" i="25"/>
  <c r="K284" i="25"/>
  <c r="K282" i="25"/>
  <c r="K280" i="25"/>
  <c r="K278" i="25"/>
  <c r="K276" i="25"/>
  <c r="K274" i="25"/>
  <c r="K272" i="25"/>
  <c r="K270" i="25"/>
  <c r="K268" i="25"/>
  <c r="K266" i="25"/>
  <c r="K264" i="25"/>
  <c r="K255" i="25"/>
  <c r="K253" i="25"/>
  <c r="K251" i="25"/>
  <c r="K249" i="25"/>
  <c r="K247" i="25"/>
  <c r="K245" i="25"/>
  <c r="K243" i="25"/>
  <c r="K241" i="25"/>
  <c r="K239" i="25"/>
  <c r="K237" i="25"/>
  <c r="K235" i="25"/>
  <c r="K233" i="25"/>
  <c r="K231" i="25"/>
  <c r="K229" i="25"/>
  <c r="K227" i="25"/>
  <c r="K220" i="25"/>
  <c r="K218" i="25"/>
  <c r="K216" i="25"/>
  <c r="K214" i="25"/>
  <c r="K212" i="25"/>
  <c r="K210" i="25"/>
  <c r="K208" i="25"/>
  <c r="K206" i="25"/>
  <c r="K204" i="25"/>
  <c r="K202" i="25"/>
  <c r="K200" i="25"/>
  <c r="K198" i="25"/>
  <c r="K196" i="25"/>
  <c r="K194" i="25"/>
  <c r="K192" i="25"/>
  <c r="K190" i="25"/>
  <c r="K188" i="25"/>
  <c r="K186" i="25"/>
  <c r="K184" i="25"/>
  <c r="K182" i="25"/>
  <c r="K180" i="25"/>
  <c r="K178" i="25"/>
  <c r="K176" i="25"/>
  <c r="K174" i="25"/>
  <c r="K167" i="25"/>
  <c r="K165" i="25"/>
  <c r="K163" i="25"/>
  <c r="K161" i="25"/>
  <c r="K159" i="25"/>
  <c r="K157" i="25"/>
  <c r="K155" i="25"/>
  <c r="K153" i="25"/>
  <c r="K151" i="25"/>
  <c r="K149" i="25"/>
  <c r="K147" i="25"/>
  <c r="K145" i="25"/>
  <c r="K143" i="25"/>
  <c r="K141" i="25"/>
  <c r="K139" i="25"/>
  <c r="K137" i="25"/>
  <c r="K135" i="25"/>
  <c r="K133" i="25"/>
  <c r="K131" i="25"/>
  <c r="K129" i="25"/>
  <c r="K127" i="25"/>
  <c r="K122" i="25"/>
  <c r="K120" i="25"/>
  <c r="K118" i="25"/>
  <c r="K116" i="25"/>
  <c r="K114" i="25"/>
  <c r="K112" i="25"/>
  <c r="K110" i="25"/>
  <c r="K108" i="25"/>
  <c r="K106" i="25"/>
  <c r="K104" i="25"/>
  <c r="K102" i="25"/>
  <c r="K100" i="25"/>
  <c r="K98" i="25"/>
  <c r="K96" i="25"/>
  <c r="K94" i="25"/>
  <c r="K92" i="25"/>
  <c r="K90" i="25"/>
  <c r="K88" i="25"/>
  <c r="K86" i="25"/>
  <c r="K84" i="25"/>
  <c r="K82" i="25"/>
  <c r="K80" i="25"/>
  <c r="K78" i="25"/>
  <c r="K76" i="25"/>
  <c r="K74" i="25"/>
  <c r="K72" i="25"/>
  <c r="K70" i="25"/>
  <c r="K68" i="25"/>
  <c r="K66" i="25"/>
  <c r="K64" i="25"/>
  <c r="K62" i="25"/>
  <c r="K60" i="25"/>
  <c r="K58" i="25"/>
  <c r="K56" i="25"/>
  <c r="K54" i="25"/>
  <c r="K52" i="25"/>
  <c r="K50" i="25"/>
  <c r="K48" i="25"/>
  <c r="K46" i="25"/>
  <c r="K44" i="25"/>
  <c r="K42" i="25"/>
  <c r="K40" i="25"/>
  <c r="K38" i="25"/>
  <c r="K36" i="25"/>
  <c r="K33" i="25"/>
  <c r="K31" i="25"/>
  <c r="K29" i="25"/>
  <c r="K27" i="25"/>
  <c r="K25" i="25"/>
  <c r="K23" i="25"/>
  <c r="K21" i="25"/>
  <c r="K19" i="25"/>
  <c r="K17" i="25"/>
  <c r="K15" i="25"/>
  <c r="K13" i="25"/>
  <c r="K11" i="25"/>
  <c r="K539" i="25" l="1"/>
  <c r="L539" i="25" s="1"/>
  <c r="L958" i="25" s="1"/>
  <c r="L84" i="23"/>
  <c r="K889" i="25"/>
  <c r="K925" i="25" s="1"/>
  <c r="L925" i="25" s="1"/>
  <c r="L972" i="25" s="1"/>
  <c r="K944" i="25"/>
  <c r="L944" i="25" s="1"/>
  <c r="L973" i="25" s="1"/>
  <c r="K796" i="25"/>
  <c r="L796" i="25" s="1"/>
  <c r="L971" i="25" s="1"/>
  <c r="K777" i="25"/>
  <c r="L777" i="25" s="1"/>
  <c r="L970" i="25" s="1"/>
  <c r="K725" i="25"/>
  <c r="L725" i="25" s="1"/>
  <c r="L966" i="25" s="1"/>
  <c r="K740" i="25"/>
  <c r="L740" i="25" s="1"/>
  <c r="L967" i="25" s="1"/>
  <c r="K694" i="25"/>
  <c r="L694" i="25" s="1"/>
  <c r="L965" i="25" s="1"/>
  <c r="K636" i="25"/>
  <c r="L636" i="25" s="1"/>
  <c r="L964" i="25" s="1"/>
  <c r="K605" i="25"/>
  <c r="L605" i="25" s="1"/>
  <c r="L961" i="25" s="1"/>
  <c r="K259" i="25"/>
  <c r="L259" i="25" s="1"/>
  <c r="L954" i="25" s="1"/>
  <c r="K590" i="25"/>
  <c r="L590" i="25" s="1"/>
  <c r="L960" i="25" s="1"/>
  <c r="K572" i="25"/>
  <c r="L572" i="25" s="1"/>
  <c r="L959" i="25" s="1"/>
  <c r="K467" i="25"/>
  <c r="L467" i="25" s="1"/>
  <c r="L957" i="25" s="1"/>
  <c r="K409" i="25"/>
  <c r="L409" i="25" s="1"/>
  <c r="L956" i="25" s="1"/>
  <c r="K336" i="25"/>
  <c r="L336" i="25" s="1"/>
  <c r="L955" i="25" s="1"/>
  <c r="K169" i="25"/>
  <c r="K222" i="25"/>
  <c r="L222" i="25" s="1"/>
  <c r="L953" i="25" s="1"/>
  <c r="K79" i="6" l="1"/>
  <c r="M967" i="25"/>
  <c r="M968" i="25" s="1"/>
  <c r="M973" i="25"/>
  <c r="M974" i="25" s="1"/>
  <c r="K93" i="6" s="1"/>
  <c r="L169" i="25"/>
  <c r="K92" i="6" l="1"/>
  <c r="L947" i="25"/>
  <c r="L952" i="25"/>
  <c r="L948" i="25" l="1"/>
  <c r="L949" i="25" s="1"/>
  <c r="M961" i="25"/>
  <c r="M962" i="25" s="1"/>
  <c r="L975" i="25"/>
  <c r="K91" i="6" l="1"/>
  <c r="M976" i="25"/>
  <c r="K678" i="1"/>
  <c r="K187" i="9"/>
  <c r="K71" i="15"/>
  <c r="K148" i="1" l="1"/>
  <c r="K94" i="6" l="1"/>
  <c r="L94" i="6" l="1"/>
  <c r="K60" i="23"/>
  <c r="K57" i="23"/>
  <c r="K54" i="23"/>
  <c r="K51" i="23"/>
  <c r="K48" i="23"/>
  <c r="K45" i="23"/>
  <c r="K42" i="23"/>
  <c r="K39" i="23"/>
  <c r="K36" i="23"/>
  <c r="K33" i="23"/>
  <c r="K30" i="23"/>
  <c r="K27" i="23"/>
  <c r="K24" i="23"/>
  <c r="K14" i="23"/>
  <c r="K10" i="23"/>
  <c r="K842" i="1"/>
  <c r="L842" i="1" l="1"/>
  <c r="L861" i="1" s="1"/>
  <c r="K14" i="6" s="1"/>
  <c r="K68" i="23"/>
  <c r="L68" i="23" s="1"/>
  <c r="L83" i="23" s="1"/>
  <c r="K78" i="6" s="1"/>
  <c r="K17" i="23"/>
  <c r="L17" i="23" s="1"/>
  <c r="K443" i="1"/>
  <c r="K438" i="1"/>
  <c r="K433" i="1"/>
  <c r="K412" i="1"/>
  <c r="K408" i="1"/>
  <c r="K404" i="1"/>
  <c r="K399" i="1"/>
  <c r="K395" i="1"/>
  <c r="K391" i="1"/>
  <c r="K387" i="1"/>
  <c r="K383" i="1"/>
  <c r="K364" i="1"/>
  <c r="K355" i="1"/>
  <c r="K351" i="1"/>
  <c r="K24" i="4"/>
  <c r="K340" i="1"/>
  <c r="K341" i="1"/>
  <c r="K345" i="1"/>
  <c r="K348" i="1"/>
  <c r="K360" i="1"/>
  <c r="K369" i="1"/>
  <c r="K374" i="1"/>
  <c r="K379" i="1"/>
  <c r="K416" i="1"/>
  <c r="K419" i="1"/>
  <c r="K423" i="1"/>
  <c r="K426" i="1"/>
  <c r="K430" i="1"/>
  <c r="K447" i="1"/>
  <c r="K451" i="1"/>
  <c r="K455" i="1"/>
  <c r="K459" i="1"/>
  <c r="K463" i="1"/>
  <c r="K467" i="1"/>
  <c r="K471" i="1"/>
  <c r="K475" i="1"/>
  <c r="K479" i="1"/>
  <c r="K483" i="1"/>
  <c r="K487" i="1"/>
  <c r="K490" i="1"/>
  <c r="K497" i="1"/>
  <c r="K501" i="1"/>
  <c r="K505" i="1"/>
  <c r="K509" i="1"/>
  <c r="K513" i="1"/>
  <c r="K517" i="1"/>
  <c r="K520" i="1"/>
  <c r="K525" i="1"/>
  <c r="K529" i="1"/>
  <c r="K533" i="1"/>
  <c r="K538" i="1"/>
  <c r="K544" i="1"/>
  <c r="K549" i="1"/>
  <c r="K554" i="1"/>
  <c r="K559" i="1"/>
  <c r="K564" i="1"/>
  <c r="K567" i="1"/>
  <c r="K572" i="1"/>
  <c r="K576" i="1"/>
  <c r="K580" i="1"/>
  <c r="K583" i="1"/>
  <c r="K586" i="1"/>
  <c r="K590" i="1"/>
  <c r="K593" i="1"/>
  <c r="K596" i="1"/>
  <c r="K600" i="1"/>
  <c r="K606" i="1"/>
  <c r="K610" i="1"/>
  <c r="K614" i="1"/>
  <c r="K617" i="1"/>
  <c r="K621" i="1"/>
  <c r="K625" i="1"/>
  <c r="K629" i="1"/>
  <c r="K633" i="1"/>
  <c r="K637" i="1"/>
  <c r="K641" i="1"/>
  <c r="K645" i="1"/>
  <c r="K667" i="1"/>
  <c r="K669" i="1"/>
  <c r="K670" i="1"/>
  <c r="K673" i="1"/>
  <c r="K676" i="1"/>
  <c r="K677" i="1"/>
  <c r="K679" i="1"/>
  <c r="K811" i="1"/>
  <c r="K10" i="1"/>
  <c r="K14" i="1"/>
  <c r="K18" i="1"/>
  <c r="K22" i="1"/>
  <c r="K25" i="1"/>
  <c r="K34" i="1"/>
  <c r="K37" i="1"/>
  <c r="K40" i="1"/>
  <c r="K44" i="1"/>
  <c r="K46" i="1"/>
  <c r="K49" i="1"/>
  <c r="K52" i="1"/>
  <c r="K55" i="1"/>
  <c r="K58" i="1"/>
  <c r="K61" i="1"/>
  <c r="K66" i="1"/>
  <c r="K69" i="1"/>
  <c r="K72" i="1"/>
  <c r="K75" i="1"/>
  <c r="K78" i="1"/>
  <c r="K81" i="1"/>
  <c r="K89" i="1"/>
  <c r="K92" i="1"/>
  <c r="K98" i="1"/>
  <c r="K101" i="1"/>
  <c r="K105" i="1"/>
  <c r="K109" i="1"/>
  <c r="K112" i="1"/>
  <c r="K118" i="1"/>
  <c r="K121" i="1"/>
  <c r="K124" i="1"/>
  <c r="K129" i="1"/>
  <c r="K132" i="1"/>
  <c r="K135" i="1"/>
  <c r="K138" i="1"/>
  <c r="K141" i="1"/>
  <c r="K144" i="1"/>
  <c r="K147" i="1"/>
  <c r="K151" i="1"/>
  <c r="K155" i="1"/>
  <c r="K158" i="1"/>
  <c r="K161" i="1"/>
  <c r="K166" i="1"/>
  <c r="K169" i="1"/>
  <c r="K172" i="1"/>
  <c r="K175" i="1"/>
  <c r="K178" i="1"/>
  <c r="K184" i="1"/>
  <c r="K187" i="1"/>
  <c r="K190" i="1"/>
  <c r="K193" i="1"/>
  <c r="K84" i="1"/>
  <c r="K201" i="1"/>
  <c r="K204" i="1"/>
  <c r="K219" i="1"/>
  <c r="K222" i="1"/>
  <c r="K227" i="1"/>
  <c r="K230" i="1"/>
  <c r="K236" i="1"/>
  <c r="K239" i="1"/>
  <c r="K244" i="1"/>
  <c r="K247" i="1"/>
  <c r="K250" i="1"/>
  <c r="K253" i="1"/>
  <c r="K258" i="1"/>
  <c r="K261" i="1"/>
  <c r="K264" i="1"/>
  <c r="K267" i="1"/>
  <c r="K270" i="1"/>
  <c r="K273" i="1"/>
  <c r="K276" i="1"/>
  <c r="K279" i="1"/>
  <c r="K282" i="1"/>
  <c r="K285" i="1"/>
  <c r="K288" i="1"/>
  <c r="K291" i="1"/>
  <c r="K294" i="1"/>
  <c r="K297" i="1"/>
  <c r="K300" i="1"/>
  <c r="K303" i="1"/>
  <c r="K311" i="1"/>
  <c r="K314" i="1"/>
  <c r="K317" i="1"/>
  <c r="K320" i="1"/>
  <c r="K685" i="1"/>
  <c r="K688" i="1"/>
  <c r="K697" i="1"/>
  <c r="K700" i="1"/>
  <c r="K703" i="1"/>
  <c r="K707" i="1"/>
  <c r="K710" i="1"/>
  <c r="K714" i="1"/>
  <c r="K717" i="1"/>
  <c r="K720" i="1"/>
  <c r="K729" i="1"/>
  <c r="K732" i="1"/>
  <c r="K735" i="1"/>
  <c r="K740" i="1"/>
  <c r="K745" i="1"/>
  <c r="K748" i="1"/>
  <c r="K751" i="1"/>
  <c r="K754" i="1"/>
  <c r="K757" i="1"/>
  <c r="K796" i="1"/>
  <c r="K820" i="1"/>
  <c r="L820" i="1" s="1"/>
  <c r="L860" i="1" s="1"/>
  <c r="K13" i="6" s="1"/>
  <c r="K234" i="9"/>
  <c r="K160" i="2"/>
  <c r="K173" i="2" s="1"/>
  <c r="L173" i="2" s="1"/>
  <c r="L215" i="2" s="1"/>
  <c r="K24" i="6" s="1"/>
  <c r="K178" i="2"/>
  <c r="K180" i="2" s="1"/>
  <c r="L180" i="2" s="1"/>
  <c r="L216" i="2" s="1"/>
  <c r="K25" i="6" s="1"/>
  <c r="K10" i="3"/>
  <c r="K14" i="3"/>
  <c r="K18" i="3"/>
  <c r="K22" i="3"/>
  <c r="K26" i="3"/>
  <c r="K29" i="3"/>
  <c r="K37" i="3"/>
  <c r="K42" i="3"/>
  <c r="K45" i="3"/>
  <c r="K48" i="3"/>
  <c r="K51" i="3"/>
  <c r="K54" i="3"/>
  <c r="K60" i="3"/>
  <c r="K62" i="3" s="1"/>
  <c r="L62" i="3" s="1"/>
  <c r="L81" i="3" s="1"/>
  <c r="K34" i="6" s="1"/>
  <c r="K110" i="15"/>
  <c r="K105" i="15"/>
  <c r="K50" i="15"/>
  <c r="K101" i="15"/>
  <c r="K96" i="15"/>
  <c r="K90" i="15"/>
  <c r="K82" i="15"/>
  <c r="K75" i="15"/>
  <c r="K123" i="9"/>
  <c r="K58" i="15"/>
  <c r="K43" i="15"/>
  <c r="K26" i="15"/>
  <c r="K22" i="15"/>
  <c r="K15" i="15"/>
  <c r="K12" i="9"/>
  <c r="K13" i="9"/>
  <c r="K15" i="9"/>
  <c r="K26" i="9"/>
  <c r="K30" i="9"/>
  <c r="K34" i="9"/>
  <c r="K45" i="9"/>
  <c r="K55" i="9"/>
  <c r="K62" i="9"/>
  <c r="K66" i="9"/>
  <c r="K69" i="9"/>
  <c r="K73" i="9"/>
  <c r="K84" i="9"/>
  <c r="K90" i="9"/>
  <c r="K94" i="9"/>
  <c r="K98" i="9"/>
  <c r="K105" i="9"/>
  <c r="K109" i="9"/>
  <c r="K111" i="9"/>
  <c r="K114" i="9"/>
  <c r="K116" i="9"/>
  <c r="K121" i="9"/>
  <c r="K127" i="9"/>
  <c r="K131" i="9"/>
  <c r="K136" i="9"/>
  <c r="K140" i="9"/>
  <c r="K144" i="9"/>
  <c r="K148" i="9"/>
  <c r="K152" i="9"/>
  <c r="K156" i="9"/>
  <c r="K164" i="9"/>
  <c r="K168" i="9"/>
  <c r="K172" i="9"/>
  <c r="K176" i="9"/>
  <c r="K180" i="9"/>
  <c r="K184" i="9"/>
  <c r="K204" i="9"/>
  <c r="K213" i="9"/>
  <c r="K219" i="9"/>
  <c r="K223" i="9"/>
  <c r="K228" i="9"/>
  <c r="K243" i="9"/>
  <c r="K248" i="9"/>
  <c r="K251" i="9"/>
  <c r="K254" i="9"/>
  <c r="K257" i="9"/>
  <c r="K260" i="9"/>
  <c r="K9" i="12"/>
  <c r="K15" i="12"/>
  <c r="K19" i="12"/>
  <c r="K23" i="12"/>
  <c r="K27" i="12"/>
  <c r="K31" i="12"/>
  <c r="K34" i="12"/>
  <c r="K37" i="12"/>
  <c r="K45" i="12"/>
  <c r="K56" i="12"/>
  <c r="K71" i="12"/>
  <c r="K75" i="12"/>
  <c r="K79" i="12"/>
  <c r="K83" i="12"/>
  <c r="K87" i="12"/>
  <c r="K91" i="12"/>
  <c r="K95" i="12"/>
  <c r="K105" i="12"/>
  <c r="K111" i="12"/>
  <c r="K135" i="2"/>
  <c r="K137" i="2"/>
  <c r="K84" i="2"/>
  <c r="K68" i="2"/>
  <c r="K73" i="2"/>
  <c r="K76" i="2"/>
  <c r="K81" i="2"/>
  <c r="K87" i="2"/>
  <c r="K90" i="2"/>
  <c r="K93" i="2"/>
  <c r="K96" i="2"/>
  <c r="K99" i="2"/>
  <c r="K9" i="2"/>
  <c r="K13" i="2"/>
  <c r="K16" i="2"/>
  <c r="K19" i="2"/>
  <c r="K22" i="2"/>
  <c r="K26" i="2"/>
  <c r="K36" i="2"/>
  <c r="K39" i="2"/>
  <c r="K43" i="2"/>
  <c r="K51" i="2"/>
  <c r="K54" i="2"/>
  <c r="K57" i="2"/>
  <c r="K60" i="2"/>
  <c r="K107" i="2"/>
  <c r="K108" i="2"/>
  <c r="K109" i="2"/>
  <c r="K116" i="2"/>
  <c r="K117" i="2"/>
  <c r="K118" i="2"/>
  <c r="K121" i="2"/>
  <c r="K123" i="2"/>
  <c r="K124" i="2"/>
  <c r="K125" i="2"/>
  <c r="K127" i="2"/>
  <c r="K185" i="2"/>
  <c r="K17" i="4"/>
  <c r="K20" i="4"/>
  <c r="K37" i="4"/>
  <c r="K23" i="4"/>
  <c r="K36" i="4"/>
  <c r="K38" i="4"/>
  <c r="K16" i="4"/>
  <c r="K25" i="4"/>
  <c r="K29" i="4"/>
  <c r="K30" i="4"/>
  <c r="K39" i="4"/>
  <c r="K40" i="4"/>
  <c r="K47" i="4"/>
  <c r="K49" i="4"/>
  <c r="K50" i="4"/>
  <c r="K46" i="4"/>
  <c r="K48" i="4"/>
  <c r="K56" i="4"/>
  <c r="K57" i="4"/>
  <c r="K64" i="4"/>
  <c r="K66" i="4"/>
  <c r="K63" i="4"/>
  <c r="K65" i="4"/>
  <c r="K67" i="4"/>
  <c r="K68" i="4"/>
  <c r="K69" i="4"/>
  <c r="K76" i="4"/>
  <c r="K75" i="4"/>
  <c r="K77" i="4"/>
  <c r="K78" i="4"/>
  <c r="K79" i="4"/>
  <c r="K96" i="4"/>
  <c r="K95" i="4"/>
  <c r="K97" i="4"/>
  <c r="K105" i="4"/>
  <c r="K103" i="4"/>
  <c r="K98" i="4"/>
  <c r="K99" i="4"/>
  <c r="K128" i="4"/>
  <c r="K127" i="4"/>
  <c r="K121" i="4"/>
  <c r="K120" i="4"/>
  <c r="K139" i="4"/>
  <c r="K140" i="4"/>
  <c r="K141" i="4"/>
  <c r="K142" i="4"/>
  <c r="K143" i="4"/>
  <c r="K144" i="4"/>
  <c r="K145" i="4"/>
  <c r="K146" i="4"/>
  <c r="K147" i="4"/>
  <c r="K148" i="4"/>
  <c r="K192" i="2"/>
  <c r="K154" i="4"/>
  <c r="K155" i="4"/>
  <c r="K62" i="2" l="1"/>
  <c r="L62" i="2" s="1"/>
  <c r="L211" i="2" s="1"/>
  <c r="K20" i="6" s="1"/>
  <c r="K195" i="1"/>
  <c r="L195" i="1" s="1"/>
  <c r="L852" i="1" s="1"/>
  <c r="K5" i="6" s="1"/>
  <c r="K797" i="1"/>
  <c r="L797" i="1" s="1"/>
  <c r="L858" i="1" s="1"/>
  <c r="K11" i="6" s="1"/>
  <c r="K28" i="1"/>
  <c r="L28" i="1" s="1"/>
  <c r="K817" i="1"/>
  <c r="L817" i="1" s="1"/>
  <c r="L859" i="1" s="1"/>
  <c r="K12" i="6" s="1"/>
  <c r="K759" i="1"/>
  <c r="L759" i="1" s="1"/>
  <c r="L857" i="1" s="1"/>
  <c r="K10" i="6" s="1"/>
  <c r="L82" i="23"/>
  <c r="L80" i="23"/>
  <c r="K239" i="9"/>
  <c r="L239" i="9" s="1"/>
  <c r="L268" i="9" s="1"/>
  <c r="K47" i="6" s="1"/>
  <c r="K262" i="9"/>
  <c r="L262" i="9" s="1"/>
  <c r="L269" i="9" s="1"/>
  <c r="K48" i="6" s="1"/>
  <c r="K200" i="9"/>
  <c r="L200" i="9" s="1"/>
  <c r="L267" i="9" s="1"/>
  <c r="K205" i="2"/>
  <c r="L205" i="2" s="1"/>
  <c r="L218" i="2" s="1"/>
  <c r="K27" i="6" s="1"/>
  <c r="K662" i="1"/>
  <c r="L662" i="1" s="1"/>
  <c r="L854" i="1" s="1"/>
  <c r="K7" i="6" s="1"/>
  <c r="K322" i="1"/>
  <c r="L322" i="1" s="1"/>
  <c r="L853" i="1" s="1"/>
  <c r="K6" i="6" s="1"/>
  <c r="K58" i="4"/>
  <c r="L58" i="4" s="1"/>
  <c r="K51" i="4"/>
  <c r="L51" i="4" s="1"/>
  <c r="K166" i="4"/>
  <c r="L166" i="4" s="1"/>
  <c r="K122" i="4"/>
  <c r="L122" i="4" s="1"/>
  <c r="K188" i="2"/>
  <c r="L188" i="2" s="1"/>
  <c r="L217" i="2" s="1"/>
  <c r="K26" i="6" s="1"/>
  <c r="K31" i="3"/>
  <c r="L31" i="3" s="1"/>
  <c r="L79" i="3" s="1"/>
  <c r="K56" i="3"/>
  <c r="L56" i="3" s="1"/>
  <c r="L80" i="3" s="1"/>
  <c r="K33" i="6" s="1"/>
  <c r="K115" i="15"/>
  <c r="L115" i="15" s="1"/>
  <c r="L118" i="15" s="1"/>
  <c r="K68" i="6" s="1"/>
  <c r="K114" i="12"/>
  <c r="L114" i="12" s="1"/>
  <c r="L121" i="12" s="1"/>
  <c r="K64" i="12"/>
  <c r="L64" i="12" s="1"/>
  <c r="L119" i="12" s="1"/>
  <c r="K98" i="12"/>
  <c r="K85" i="6" s="1"/>
  <c r="K70" i="4"/>
  <c r="L70" i="4" s="1"/>
  <c r="K149" i="4"/>
  <c r="L149" i="4" s="1"/>
  <c r="K130" i="4"/>
  <c r="L130" i="4" s="1"/>
  <c r="K107" i="4"/>
  <c r="L107" i="4" s="1"/>
  <c r="K86" i="4"/>
  <c r="L86" i="4" s="1"/>
  <c r="K41" i="4"/>
  <c r="L41" i="4" s="1"/>
  <c r="K139" i="2"/>
  <c r="L139" i="2" s="1"/>
  <c r="L214" i="2" s="1"/>
  <c r="K23" i="6" s="1"/>
  <c r="K29" i="2"/>
  <c r="L29" i="2" s="1"/>
  <c r="L210" i="2" s="1"/>
  <c r="K129" i="2"/>
  <c r="L129" i="2" s="1"/>
  <c r="L213" i="2" s="1"/>
  <c r="K22" i="6" s="1"/>
  <c r="K690" i="1"/>
  <c r="L690" i="1" s="1"/>
  <c r="L856" i="1" s="1"/>
  <c r="K9" i="6" s="1"/>
  <c r="K680" i="1"/>
  <c r="L680" i="1" s="1"/>
  <c r="L855" i="1" s="1"/>
  <c r="K8" i="6" s="1"/>
  <c r="K101" i="2"/>
  <c r="L101" i="2" s="1"/>
  <c r="L212" i="2" s="1"/>
  <c r="K21" i="6" s="1"/>
  <c r="L173" i="4" l="1"/>
  <c r="K41" i="6" s="1"/>
  <c r="K77" i="6"/>
  <c r="K80" i="6" s="1"/>
  <c r="L80" i="6" s="1"/>
  <c r="L85" i="23"/>
  <c r="L73" i="6"/>
  <c r="K46" i="6"/>
  <c r="K49" i="6" s="1"/>
  <c r="L49" i="6" s="1"/>
  <c r="L270" i="9"/>
  <c r="K84" i="6"/>
  <c r="K86" i="6"/>
  <c r="L98" i="12"/>
  <c r="L120" i="12" s="1"/>
  <c r="L122" i="12" s="1"/>
  <c r="L171" i="4"/>
  <c r="K19" i="6"/>
  <c r="K28" i="6" s="1"/>
  <c r="L28" i="6" s="1"/>
  <c r="L219" i="2"/>
  <c r="K32" i="6"/>
  <c r="K35" i="6" s="1"/>
  <c r="L35" i="6" s="1"/>
  <c r="L82" i="3"/>
  <c r="L265" i="9"/>
  <c r="K69" i="6"/>
  <c r="L69" i="6" s="1"/>
  <c r="L849" i="1"/>
  <c r="L851" i="1"/>
  <c r="K4" i="6" s="1"/>
  <c r="L77" i="3"/>
  <c r="L172" i="4"/>
  <c r="K40" i="6" s="1"/>
  <c r="L169" i="4"/>
  <c r="L208" i="2"/>
  <c r="K39" i="6" l="1"/>
  <c r="K42" i="6" s="1"/>
  <c r="L42" i="6" s="1"/>
  <c r="L174" i="4"/>
  <c r="K87" i="6"/>
  <c r="L87" i="6" s="1"/>
  <c r="L117" i="12"/>
  <c r="L862" i="1"/>
  <c r="K15" i="6"/>
  <c r="L15" i="6" s="1"/>
  <c r="K56" i="6" l="1"/>
  <c r="L56" i="6" s="1"/>
  <c r="L96" i="6" s="1"/>
  <c r="L97" i="6" l="1"/>
  <c r="L98" i="6" s="1"/>
  <c r="L99" i="6" s="1"/>
</calcChain>
</file>

<file path=xl/sharedStrings.xml><?xml version="1.0" encoding="utf-8"?>
<sst xmlns="http://schemas.openxmlformats.org/spreadsheetml/2006/main" count="4511" uniqueCount="3397">
  <si>
    <t>SHEME ČAJNIH KUHINJ</t>
  </si>
  <si>
    <t>TL K.KN</t>
  </si>
  <si>
    <t>TL M.KN</t>
  </si>
  <si>
    <t>TL P.KN</t>
  </si>
  <si>
    <t>TL K.OD</t>
  </si>
  <si>
    <t>TL K.UGM</t>
  </si>
  <si>
    <t>TLORIS KLETI KN</t>
  </si>
  <si>
    <t>TLORIS KLETI OD</t>
  </si>
  <si>
    <t>TLORIS KLETI UGM</t>
  </si>
  <si>
    <t>TLORIS MEDETAŽE KN</t>
  </si>
  <si>
    <t>TLORIS MEDETAŽE OD</t>
  </si>
  <si>
    <t>TLORIS MEDETAŽE UGM</t>
  </si>
  <si>
    <t>TLORIS PRITLIČJA KN</t>
  </si>
  <si>
    <t>TLORIS 1.NADSTROPJA KN</t>
  </si>
  <si>
    <t>TLORIS 1.NADSTROPJA UGM</t>
  </si>
  <si>
    <t>TLORIS 2.NADSTROPJA KN</t>
  </si>
  <si>
    <t>TLORIS 2.NADSTROPJA UGM</t>
  </si>
  <si>
    <t>TLORIS 3.NADSTROPJA KN</t>
  </si>
  <si>
    <t>TLORIS 3. NADSTROPJA UGM</t>
  </si>
  <si>
    <t>TL M.OD</t>
  </si>
  <si>
    <t>TL M.UGM</t>
  </si>
  <si>
    <t>TL P.UGM</t>
  </si>
  <si>
    <t>TL N1.UGM</t>
  </si>
  <si>
    <t>TL N1.KN</t>
  </si>
  <si>
    <t>TL N2.KN</t>
  </si>
  <si>
    <t>TL N2.UGM</t>
  </si>
  <si>
    <t>TL N3.KN</t>
  </si>
  <si>
    <t>TL N3.UGM</t>
  </si>
  <si>
    <t>1.1.1</t>
  </si>
  <si>
    <t>1.1.2</t>
  </si>
  <si>
    <t>1.1.3</t>
  </si>
  <si>
    <t>1.2.1</t>
  </si>
  <si>
    <t>1.2.2</t>
  </si>
  <si>
    <t>1.2.3</t>
  </si>
  <si>
    <t>1.3.1</t>
  </si>
  <si>
    <t>1.3.2</t>
  </si>
  <si>
    <t>1.4.1</t>
  </si>
  <si>
    <t>1.4.2</t>
  </si>
  <si>
    <t>1.5.1</t>
  </si>
  <si>
    <t>1.5.2</t>
  </si>
  <si>
    <t>1.6.1</t>
  </si>
  <si>
    <t>1.6.2</t>
  </si>
  <si>
    <t>2.1</t>
  </si>
  <si>
    <t>2.2</t>
  </si>
  <si>
    <t>Shema mize v računalniški učilnici</t>
  </si>
  <si>
    <t>Shema ovalne mize v kleti</t>
  </si>
  <si>
    <t>Shema okrogle mize v kleti</t>
  </si>
  <si>
    <t>2.3</t>
  </si>
  <si>
    <t>3</t>
  </si>
  <si>
    <t>2</t>
  </si>
  <si>
    <t>SHEME UGM</t>
  </si>
  <si>
    <t>4</t>
  </si>
  <si>
    <t>2.7</t>
  </si>
  <si>
    <t>2.8</t>
  </si>
  <si>
    <t xml:space="preserve">SHEME OBLOG </t>
  </si>
  <si>
    <t>Shema mize v delavnici za vzdrževalca</t>
  </si>
  <si>
    <t>GARD.K.K.01</t>
  </si>
  <si>
    <t>GARD.K.P.02</t>
  </si>
  <si>
    <t>2.3.1</t>
  </si>
  <si>
    <t>2.3.2</t>
  </si>
  <si>
    <t>2.3.3</t>
  </si>
  <si>
    <t>2.3.4</t>
  </si>
  <si>
    <t>2.3.5</t>
  </si>
  <si>
    <t>2.3.7</t>
  </si>
  <si>
    <t>Shema čajne kuhinje v upravi</t>
  </si>
  <si>
    <t>SAN.K.K.02</t>
  </si>
  <si>
    <t>SAN.K.K.03</t>
  </si>
  <si>
    <t>SAN.K.K.04</t>
  </si>
  <si>
    <t>SAN.K.P.06</t>
  </si>
  <si>
    <t>SAN.K.2.07</t>
  </si>
  <si>
    <t>SAN.K.3.08</t>
  </si>
  <si>
    <t>SAN.K.3.09</t>
  </si>
  <si>
    <t>SAN.KR.K.10</t>
  </si>
  <si>
    <t>SAN.KR.M.11</t>
  </si>
  <si>
    <t>SAN.G.M.12</t>
  </si>
  <si>
    <t>SAN.G.M.13</t>
  </si>
  <si>
    <t>SAN.G.2.15</t>
  </si>
  <si>
    <t>Miza v kulturni info točki</t>
  </si>
  <si>
    <t>Shema pulta v kavarni</t>
  </si>
  <si>
    <t xml:space="preserve">TLORIS PRITLIČJA UGM </t>
  </si>
  <si>
    <t>1.3.3</t>
  </si>
  <si>
    <t>TL P.KA</t>
  </si>
  <si>
    <t>TLORIS PRITLIČJA KAVARNE</t>
  </si>
  <si>
    <t>Shema visoke mize v računalniški učilnici</t>
  </si>
  <si>
    <t>2.7.2</t>
  </si>
  <si>
    <t>Shema omare v pisarni uprave</t>
  </si>
  <si>
    <t>Shema omare v tajništvu</t>
  </si>
  <si>
    <t>Shema obloge z obešalniki v upravi</t>
  </si>
  <si>
    <t>2.4</t>
  </si>
  <si>
    <t>2.4.1</t>
  </si>
  <si>
    <t>2.4.2</t>
  </si>
  <si>
    <t>2.4.3</t>
  </si>
  <si>
    <t>2.5</t>
  </si>
  <si>
    <t>3.1</t>
  </si>
  <si>
    <t>3.2</t>
  </si>
  <si>
    <t>3.3</t>
  </si>
  <si>
    <t>SHEME GARDEROB</t>
  </si>
  <si>
    <t>3.9</t>
  </si>
  <si>
    <t>3.2.1</t>
  </si>
  <si>
    <t>3.2.2</t>
  </si>
  <si>
    <t>Shema konzolne prezračevalne cevi nad pultom</t>
  </si>
  <si>
    <t>2.4.4</t>
  </si>
  <si>
    <t>2.4.5</t>
  </si>
  <si>
    <t>Shema sklopa poličnic ob ograji na medetaži</t>
  </si>
  <si>
    <t>Shema prostostoječega sklopa poličnic</t>
  </si>
  <si>
    <t>3.3.1</t>
  </si>
  <si>
    <t>3.3.2</t>
  </si>
  <si>
    <t>3.3.3</t>
  </si>
  <si>
    <t>MI.K.01</t>
  </si>
  <si>
    <t>MI.K.02</t>
  </si>
  <si>
    <t>MI.K.03</t>
  </si>
  <si>
    <t>MI.K.04</t>
  </si>
  <si>
    <t>MI.K.05</t>
  </si>
  <si>
    <t>MI.K.06</t>
  </si>
  <si>
    <t>MI.K.07</t>
  </si>
  <si>
    <t>MI.N3.01</t>
  </si>
  <si>
    <t>MI.N3.01.1</t>
  </si>
  <si>
    <t>MI.N3.02</t>
  </si>
  <si>
    <t>MI.N3.02.1</t>
  </si>
  <si>
    <t>MI.N3.03</t>
  </si>
  <si>
    <t>MI.N3.04</t>
  </si>
  <si>
    <t>MI.N3.05</t>
  </si>
  <si>
    <t>MI.N3.07</t>
  </si>
  <si>
    <t>Klop ob stebru v knjižnici</t>
  </si>
  <si>
    <t>Shema sklopa prostostoječih poličnic z avtomatom za izposojo</t>
  </si>
  <si>
    <t>Shema okrogle mize s klopjo v igroteki</t>
  </si>
  <si>
    <t>Miza za govorca v računalniški učilnici</t>
  </si>
  <si>
    <t>ZAV.K.02</t>
  </si>
  <si>
    <t>ZAV.K.03</t>
  </si>
  <si>
    <t>ZAV.K.04</t>
  </si>
  <si>
    <t>ZAV.K.05</t>
  </si>
  <si>
    <t>SHEME GARDEROB - OBISKOVALCI</t>
  </si>
  <si>
    <t>KL.N2.01</t>
  </si>
  <si>
    <t>KL.N3.01</t>
  </si>
  <si>
    <t>KL.N3.02</t>
  </si>
  <si>
    <t>KL.N3.03</t>
  </si>
  <si>
    <t>MK.K.01</t>
  </si>
  <si>
    <t>MK.K.02</t>
  </si>
  <si>
    <t>KL.M.01</t>
  </si>
  <si>
    <t>KL.M.02</t>
  </si>
  <si>
    <t>ME.M.01</t>
  </si>
  <si>
    <t>MI.P.01</t>
  </si>
  <si>
    <t>MI.P.02</t>
  </si>
  <si>
    <t>MI.N1.01</t>
  </si>
  <si>
    <t>MI.N1.02</t>
  </si>
  <si>
    <t>MI.N1.03</t>
  </si>
  <si>
    <t>MI.N1.04</t>
  </si>
  <si>
    <t>MI.N1-N2.01</t>
  </si>
  <si>
    <t>MI.N2.01</t>
  </si>
  <si>
    <t>MI.N2.02</t>
  </si>
  <si>
    <t>Shema informatorja v medetaži in N1 in N2</t>
  </si>
  <si>
    <t>Shema informatorja v kleti leposlovje C</t>
  </si>
  <si>
    <t>Shema omare v makerspace ob steni</t>
  </si>
  <si>
    <t>MI.MS.01</t>
  </si>
  <si>
    <t>Ovalna miza v knjižnici</t>
  </si>
  <si>
    <t>Klop v študijski čitalnici</t>
  </si>
  <si>
    <t>Miza v upravi 02</t>
  </si>
  <si>
    <t>Miza v upravi 03</t>
  </si>
  <si>
    <t>Klop v upravi, garderoba</t>
  </si>
  <si>
    <t>Klop v upravi, pred sejno sobo</t>
  </si>
  <si>
    <t>Miza v makerspace</t>
  </si>
  <si>
    <t>SHEME KNJIŽNICA</t>
  </si>
  <si>
    <t>2.5.1</t>
  </si>
  <si>
    <t>2.5.2</t>
  </si>
  <si>
    <t>OBL.N3.02</t>
  </si>
  <si>
    <t xml:space="preserve">Miza v upravi 01
</t>
  </si>
  <si>
    <t>INF.K.01</t>
  </si>
  <si>
    <t>INF.K.02</t>
  </si>
  <si>
    <t>INF.M.03</t>
  </si>
  <si>
    <t>INF.M.04</t>
  </si>
  <si>
    <t>INF.P.05</t>
  </si>
  <si>
    <t>Shema informatorja v kleti leposlovje OU</t>
  </si>
  <si>
    <t>Shema informatorja v medetaži domoznanstvo</t>
  </si>
  <si>
    <t>OM.K.RAC</t>
  </si>
  <si>
    <t>OM.K.01</t>
  </si>
  <si>
    <t>OM.K.PI</t>
  </si>
  <si>
    <t>OVAL.K</t>
  </si>
  <si>
    <t>OVAL.M</t>
  </si>
  <si>
    <t>Shema polic na ovalu v kleti in medetaži z AO (akustično oblogo)</t>
  </si>
  <si>
    <t>OM.M.04</t>
  </si>
  <si>
    <t>CAS.P.01</t>
  </si>
  <si>
    <t>OM.P.05</t>
  </si>
  <si>
    <t>P.P.06</t>
  </si>
  <si>
    <t>Shema polic za rezervirano gradivo v pritličju</t>
  </si>
  <si>
    <t>OM.N2.07</t>
  </si>
  <si>
    <t>OM.N2.08</t>
  </si>
  <si>
    <t>OM.N3.01</t>
  </si>
  <si>
    <t>OM.N3.02</t>
  </si>
  <si>
    <t>OM.N3.03</t>
  </si>
  <si>
    <t>OM.N3.04</t>
  </si>
  <si>
    <t>OM.N3.06</t>
  </si>
  <si>
    <t>OM.N3.05</t>
  </si>
  <si>
    <t>OM.N3.07</t>
  </si>
  <si>
    <t>OM.N3.08</t>
  </si>
  <si>
    <t>OM.N3.09</t>
  </si>
  <si>
    <t>OM.N3.10</t>
  </si>
  <si>
    <t>OM.N3.11</t>
  </si>
  <si>
    <t>OM.N3.12</t>
  </si>
  <si>
    <t>OM.N3.13</t>
  </si>
  <si>
    <t>OM.N1-N2.IZL</t>
  </si>
  <si>
    <t>OM.N3.14</t>
  </si>
  <si>
    <t>OM.N3.15</t>
  </si>
  <si>
    <t>OM.K.02</t>
  </si>
  <si>
    <t>OM.N2.09</t>
  </si>
  <si>
    <t>OM.MS.01</t>
  </si>
  <si>
    <t>OM.MS.02</t>
  </si>
  <si>
    <t>OM.MS.03</t>
  </si>
  <si>
    <t>OM.MS.04</t>
  </si>
  <si>
    <t>Shema omare v makerspace ob steni z delovnim mestom</t>
  </si>
  <si>
    <t>Shema sklopa nizkih elementov za kartonke in slikanice v leposlovju C</t>
  </si>
  <si>
    <t>SHEME KNJIŽNIH POLIČNIC</t>
  </si>
  <si>
    <t>P.K.01</t>
  </si>
  <si>
    <t>P.K.02</t>
  </si>
  <si>
    <t>P.K.03</t>
  </si>
  <si>
    <t>SP.K.04</t>
  </si>
  <si>
    <t>SP.K.05</t>
  </si>
  <si>
    <t>SP.K.06</t>
  </si>
  <si>
    <t>SP.K.07</t>
  </si>
  <si>
    <t>SP.K.08</t>
  </si>
  <si>
    <t>SP.K.09</t>
  </si>
  <si>
    <t>SP.K.10</t>
  </si>
  <si>
    <t>SP.K.11</t>
  </si>
  <si>
    <t>SP.K.12</t>
  </si>
  <si>
    <t>SP.K.13</t>
  </si>
  <si>
    <t>SP.K.14</t>
  </si>
  <si>
    <t>SP.K.15</t>
  </si>
  <si>
    <t>SP.K.16</t>
  </si>
  <si>
    <t>SP.K.17</t>
  </si>
  <si>
    <t>SP.K.18</t>
  </si>
  <si>
    <t>SP.M.19</t>
  </si>
  <si>
    <t>SP.M.20</t>
  </si>
  <si>
    <t>SP.M.21</t>
  </si>
  <si>
    <t>SP.M.22</t>
  </si>
  <si>
    <t>OP.M.23</t>
  </si>
  <si>
    <t>OP.M.24</t>
  </si>
  <si>
    <t>OP.M.25</t>
  </si>
  <si>
    <t>OP.M.26</t>
  </si>
  <si>
    <t>OP.M.27</t>
  </si>
  <si>
    <t>OP.M.28</t>
  </si>
  <si>
    <t>OP.M.29</t>
  </si>
  <si>
    <t>SP.M.30</t>
  </si>
  <si>
    <t>SP.M.31</t>
  </si>
  <si>
    <t>SP.M.32</t>
  </si>
  <si>
    <t>SP.M.33</t>
  </si>
  <si>
    <t>SP.M.34</t>
  </si>
  <si>
    <t>SP.M.35</t>
  </si>
  <si>
    <t>SP.M.36</t>
  </si>
  <si>
    <t>SP.M.37</t>
  </si>
  <si>
    <t>P.M.38</t>
  </si>
  <si>
    <t>SP.M.39</t>
  </si>
  <si>
    <t>SP.M.40</t>
  </si>
  <si>
    <t>KP.M.43</t>
  </si>
  <si>
    <t>KP.M.44</t>
  </si>
  <si>
    <t>KP.M.45</t>
  </si>
  <si>
    <t>KP.M.46</t>
  </si>
  <si>
    <t>SP.N1-N2.47</t>
  </si>
  <si>
    <t>SP.N1.48</t>
  </si>
  <si>
    <t>SP.N1-N2.49</t>
  </si>
  <si>
    <t>SP.N1.50</t>
  </si>
  <si>
    <t>SP.N1.51</t>
  </si>
  <si>
    <t>P.N1.52</t>
  </si>
  <si>
    <t>P.N1.53</t>
  </si>
  <si>
    <t>P.N1-N2.54</t>
  </si>
  <si>
    <t>SP.N2.55</t>
  </si>
  <si>
    <t>SP.N2.56</t>
  </si>
  <si>
    <t>P.N2.57</t>
  </si>
  <si>
    <t>P.N2.59</t>
  </si>
  <si>
    <t>P.N2.58</t>
  </si>
  <si>
    <t>P.N2.60</t>
  </si>
  <si>
    <t>P.N2.61</t>
  </si>
  <si>
    <t>SP.N2.62</t>
  </si>
  <si>
    <t>SP.N2.63</t>
  </si>
  <si>
    <t>SP.N2.64</t>
  </si>
  <si>
    <t>ČK.K.01</t>
  </si>
  <si>
    <t>ČK.N3.01</t>
  </si>
  <si>
    <t>TLORISI - DISPOZICIJA Z OZNAKAMI OPREME</t>
  </si>
  <si>
    <t>OMARE V KLETI KNJIŽNICE</t>
  </si>
  <si>
    <t>POLIČNICE V KLETI</t>
  </si>
  <si>
    <t>OMARE V MEDETAŽI KNJIŽNICE</t>
  </si>
  <si>
    <t>MIZE V KLETI KNJIŽNICE</t>
  </si>
  <si>
    <t>MIZE V MEDETAŽI KNJIŽNICE</t>
  </si>
  <si>
    <t>MIZE V PRITLIČJU KNJIŽNICE</t>
  </si>
  <si>
    <t>MIZE V 1. NADSTROPJU KNJIŽNICE</t>
  </si>
  <si>
    <t>MIZE V 2. NADSTROPJU KNJIŽNICE</t>
  </si>
  <si>
    <t>MIZE V 3. NADSTROPJU KNJIŽNICE UPRAVA</t>
  </si>
  <si>
    <t>OMARE V PRITLIČJU KNJIŽNICE</t>
  </si>
  <si>
    <t>Shema modularnega elementa za sproščeno branje leposlovje mladostniki</t>
  </si>
  <si>
    <t>Klop v upravi, čajna kuhinja</t>
  </si>
  <si>
    <t>MI.M.VZ.02</t>
  </si>
  <si>
    <t>MI.M.VZ.01</t>
  </si>
  <si>
    <t>OM.K.05</t>
  </si>
  <si>
    <t>OM.K.06</t>
  </si>
  <si>
    <t>OM.K.07</t>
  </si>
  <si>
    <t>Omara nizka prostostoječ element na kolesih</t>
  </si>
  <si>
    <t>Omara za kartonke nizka na kolesih v leposlovju C</t>
  </si>
  <si>
    <t>Omara visoka prostostoječ element na kolesih</t>
  </si>
  <si>
    <t>POLIČNICE V MEDETAŽI</t>
  </si>
  <si>
    <t>OM.M.01</t>
  </si>
  <si>
    <t>Omara nizka z vitrino prostostoječ element na kolesih domoznanstvo</t>
  </si>
  <si>
    <t>Shema sklopa poličnic ob steni domoznanstvo</t>
  </si>
  <si>
    <t>POLIČNICE V PRITLIČJU</t>
  </si>
  <si>
    <t>OMARE V 2. NADSTROPJU KNJIŽNICE</t>
  </si>
  <si>
    <t>Shema omare garderoba v študijski čitalnici</t>
  </si>
  <si>
    <t>POLIČNICE V 1. NADSTROPJU</t>
  </si>
  <si>
    <t>POLIČNICE V 2. NADSTROPJU</t>
  </si>
  <si>
    <t>126/126/183</t>
  </si>
  <si>
    <t>OM.N1.01</t>
  </si>
  <si>
    <t>633/63/186</t>
  </si>
  <si>
    <t>378/33/110</t>
  </si>
  <si>
    <t>1650/33/110</t>
  </si>
  <si>
    <t>Shema sklopa poličnic ob steni pri S jedru z elekt. katalogom</t>
  </si>
  <si>
    <t>683/63/186</t>
  </si>
  <si>
    <t>508/63/186</t>
  </si>
  <si>
    <t>413/63/186</t>
  </si>
  <si>
    <t>323/63/186</t>
  </si>
  <si>
    <t>228/33/110</t>
  </si>
  <si>
    <t>Shema sklopa poličnic na klančini</t>
  </si>
  <si>
    <t xml:space="preserve">Shema sklopa poličnic ob klančini </t>
  </si>
  <si>
    <t>MI.FIX.01</t>
  </si>
  <si>
    <t>AS.01</t>
  </si>
  <si>
    <t>AS.02</t>
  </si>
  <si>
    <t>OMARE V 2. NADSTROPJU RT1</t>
  </si>
  <si>
    <t>OM.P.06</t>
  </si>
  <si>
    <t>Shema omare v pritličju - priprava programov MU</t>
  </si>
  <si>
    <t>480/43/250</t>
  </si>
  <si>
    <t>520/43/250</t>
  </si>
  <si>
    <t>320/43/250</t>
  </si>
  <si>
    <t>240/43/250</t>
  </si>
  <si>
    <t>240/63/250</t>
  </si>
  <si>
    <t>160/43/250</t>
  </si>
  <si>
    <t>320+185/43/250</t>
  </si>
  <si>
    <t>560/43/250</t>
  </si>
  <si>
    <t>OBLOGE IGROTEKA, PRAVLJIČNA SOBA</t>
  </si>
  <si>
    <t>PR.K.01</t>
  </si>
  <si>
    <t>PR.K.02</t>
  </si>
  <si>
    <t>PR.K.03</t>
  </si>
  <si>
    <t>IGR.K.01</t>
  </si>
  <si>
    <t>IGR.K.02</t>
  </si>
  <si>
    <t>IGR.K.03</t>
  </si>
  <si>
    <t>IGR.K.04</t>
  </si>
  <si>
    <t>Shema omare s poštnimi predali na hodniku uprave</t>
  </si>
  <si>
    <t>430/43/250</t>
  </si>
  <si>
    <t>Shema omare/zapore inštalacij v čajni kuhinji uprava</t>
  </si>
  <si>
    <t>280/30/250</t>
  </si>
  <si>
    <t>285/55/250</t>
  </si>
  <si>
    <t>350/55/250</t>
  </si>
  <si>
    <t>470/55/250</t>
  </si>
  <si>
    <t>180/80/75</t>
  </si>
  <si>
    <t>180/100/75</t>
  </si>
  <si>
    <t>Miza v upravi 02.1 zrcalna</t>
  </si>
  <si>
    <t>170/100/75</t>
  </si>
  <si>
    <t>180/90+90/75+25</t>
  </si>
  <si>
    <t>235/80-110/75</t>
  </si>
  <si>
    <t>140+190+190/60-110/75</t>
  </si>
  <si>
    <t>Miza čitalniško mesto za 4 osebe</t>
  </si>
  <si>
    <t>240/140/75</t>
  </si>
  <si>
    <t>160/75-90/75</t>
  </si>
  <si>
    <t>Shema mize v manipulaciji z gradivom
Kot določiti na mestu!</t>
  </si>
  <si>
    <t>170/90-110/75</t>
  </si>
  <si>
    <t>255/80-105/75</t>
  </si>
  <si>
    <t>170+170/25-55/75</t>
  </si>
  <si>
    <t>380/12/75</t>
  </si>
  <si>
    <t>520/60-110/75</t>
  </si>
  <si>
    <t>225/80-100/75</t>
  </si>
  <si>
    <t>480/45/275</t>
  </si>
  <si>
    <t>170+170/70-100/75</t>
  </si>
  <si>
    <t>IGR.K.05</t>
  </si>
  <si>
    <t>Shema okrogle klopi v igroteki</t>
  </si>
  <si>
    <t>fi 120/60, fi 230/35</t>
  </si>
  <si>
    <t>fi 230/35-50</t>
  </si>
  <si>
    <t>350/65/110</t>
  </si>
  <si>
    <t>fi 240/75</t>
  </si>
  <si>
    <t>fi 200/75</t>
  </si>
  <si>
    <t>760/140/75</t>
  </si>
  <si>
    <t>470/140/75</t>
  </si>
  <si>
    <t>175/65/75</t>
  </si>
  <si>
    <t>410/250/80+35</t>
  </si>
  <si>
    <t>Shema informacijskega pulta v pritličju za 4 delovna mesta</t>
  </si>
  <si>
    <t>OMARE V 1. NADSTROPJU KNJIŽNICE</t>
  </si>
  <si>
    <t>OM.N1.02</t>
  </si>
  <si>
    <t>Shema omare v pisarni</t>
  </si>
  <si>
    <t>OMARE V 3. NADSTROPJU KNJIŽNICE</t>
  </si>
  <si>
    <t>INF.G.P.01</t>
  </si>
  <si>
    <t>2375/33/110-205</t>
  </si>
  <si>
    <t>2375/33/110 v naklonu</t>
  </si>
  <si>
    <t>2210/33/110 v naklonu</t>
  </si>
  <si>
    <t>275/63/150</t>
  </si>
  <si>
    <t>545/63/150</t>
  </si>
  <si>
    <t>365/63/150</t>
  </si>
  <si>
    <t>Shema sklopa poličnic z elek. katalogom ob steni leposlovje C
Element s strojno opremo</t>
  </si>
  <si>
    <t>Shema sklopa poličnic ob steni
Element s strojno opremo</t>
  </si>
  <si>
    <t>1170/33/110</t>
  </si>
  <si>
    <t>775/33/110</t>
  </si>
  <si>
    <t>850/33/110 v naklonu</t>
  </si>
  <si>
    <t>2215/33/110 v naklonu</t>
  </si>
  <si>
    <t>2535/33/110 v naklonu</t>
  </si>
  <si>
    <t>185/33/110</t>
  </si>
  <si>
    <t>450/66/110</t>
  </si>
  <si>
    <t>Shema sklopa poličnic ob steni pri J jedru z elekt. katalogom
Elemenst s strojno opremo</t>
  </si>
  <si>
    <t>453/63/186</t>
  </si>
  <si>
    <t>1130/30/250?</t>
  </si>
  <si>
    <t>OM.N3.17</t>
  </si>
  <si>
    <t>Shema omare v pisarni uprave brez rešetke zgoraj</t>
  </si>
  <si>
    <t>1220/45/45</t>
  </si>
  <si>
    <t>Shema obloge  - omare v pravljični sobi 01
z AVL opremo</t>
  </si>
  <si>
    <t>Shema obloge  - omare v pravljični sobi 02
z AVL opremo - LCD zaslon</t>
  </si>
  <si>
    <t>190+360+130/115-155/205</t>
  </si>
  <si>
    <t>425/70/205</t>
  </si>
  <si>
    <t>120+65+580/115/205</t>
  </si>
  <si>
    <t>260/5/250</t>
  </si>
  <si>
    <t>115/60/205</t>
  </si>
  <si>
    <t>370/60/205</t>
  </si>
  <si>
    <t>370/70/205</t>
  </si>
  <si>
    <t>Shema info pult galerija</t>
  </si>
  <si>
    <t>l cca 280/250</t>
  </si>
  <si>
    <t>l cca 240/250</t>
  </si>
  <si>
    <t>ZAV.K.06</t>
  </si>
  <si>
    <t>l skupaj cca 1650/250</t>
  </si>
  <si>
    <t>Air stage pravljčna soba 8 polj</t>
  </si>
  <si>
    <t>Air stage avditorij 15 polj</t>
  </si>
  <si>
    <t>ZS.M.01</t>
  </si>
  <si>
    <t>2.2.3</t>
  </si>
  <si>
    <t>2.2.4</t>
  </si>
  <si>
    <t>2.2.1</t>
  </si>
  <si>
    <t>2.2.2</t>
  </si>
  <si>
    <t>2.2.5</t>
  </si>
  <si>
    <t>2.2.6</t>
  </si>
  <si>
    <t>2.2.7</t>
  </si>
  <si>
    <t>2.3.6</t>
  </si>
  <si>
    <t xml:space="preserve">Omara visoka prostostoječ element </t>
  </si>
  <si>
    <t>2.6</t>
  </si>
  <si>
    <t>2.6.1</t>
  </si>
  <si>
    <t>2.6.2</t>
  </si>
  <si>
    <t>ZUNANJA OPREMA</t>
  </si>
  <si>
    <t>2.17</t>
  </si>
  <si>
    <t>BOX.G.P.01</t>
  </si>
  <si>
    <t>KN.G.P.01</t>
  </si>
  <si>
    <t>Shema prodajnega elementa</t>
  </si>
  <si>
    <t>600/40+70+100/75-110</t>
  </si>
  <si>
    <t>110/110/95</t>
  </si>
  <si>
    <t>KN.G.P.02</t>
  </si>
  <si>
    <t>KN.G.P.03</t>
  </si>
  <si>
    <t>1585/60/75-115</t>
  </si>
  <si>
    <t>480/40+15/40+35</t>
  </si>
  <si>
    <t>520/70/85-125</t>
  </si>
  <si>
    <t>325/60/70-95+140</t>
  </si>
  <si>
    <t>SHEME OMAR</t>
  </si>
  <si>
    <t>SHEME MIZ IN KLOPI</t>
  </si>
  <si>
    <t>SHEME INFORMATORSKIH PULTOV</t>
  </si>
  <si>
    <t>SHEME INFORMATORSKEGA PULTA Z MUZEJSKO TRGOVINO IN KNJIŽNICE</t>
  </si>
  <si>
    <t>MI.G.K.02</t>
  </si>
  <si>
    <t>Shema mize v tehnični delavnici GT15 globoka</t>
  </si>
  <si>
    <t>SHEME MIZ, DELOVNIH PULTOV IN KLOPI</t>
  </si>
  <si>
    <t>DP.G.K.01</t>
  </si>
  <si>
    <t>DP.G.K.02</t>
  </si>
  <si>
    <t>Shema delovnega pulta v delavnici umazan del</t>
  </si>
  <si>
    <t>200/100/75</t>
  </si>
  <si>
    <t>360/65/92</t>
  </si>
  <si>
    <t>SHEME OBLOG</t>
  </si>
  <si>
    <t>GARD.G.M.01</t>
  </si>
  <si>
    <t>GARD.G.M.02</t>
  </si>
  <si>
    <t>OMARE V MEDETAŽI</t>
  </si>
  <si>
    <t>OM.G.M.01</t>
  </si>
  <si>
    <t>ZAV.G.M.01</t>
  </si>
  <si>
    <t>ZAV.G.N1.01</t>
  </si>
  <si>
    <t>ZAV.G.P.01</t>
  </si>
  <si>
    <t>Shema omare in polic s kupljenimi premičnimi mizami</t>
  </si>
  <si>
    <t>OMARE V PRITLIČJU</t>
  </si>
  <si>
    <t>OM.G.P.01</t>
  </si>
  <si>
    <t>OM.G.P.02</t>
  </si>
  <si>
    <t>Shema garderobe v medetaži</t>
  </si>
  <si>
    <t>ČK.G.P.01</t>
  </si>
  <si>
    <t>ČK.G.N2.01</t>
  </si>
  <si>
    <t>Shema čajne kuhinje za zaposlene v N2</t>
  </si>
  <si>
    <t>ČK.G.N2.02</t>
  </si>
  <si>
    <t>225/60/210</t>
  </si>
  <si>
    <t>495/65/90</t>
  </si>
  <si>
    <t>MIZE IN DELOVNI PULTI V KLETI UGM</t>
  </si>
  <si>
    <t>MI.G.N1-N2.01</t>
  </si>
  <si>
    <t>MI.G.N1-N2.02</t>
  </si>
  <si>
    <t>Miza v upravi</t>
  </si>
  <si>
    <t>Miza v upravi z omarami</t>
  </si>
  <si>
    <t>MI.G.N1.03</t>
  </si>
  <si>
    <t>Miza klubska</t>
  </si>
  <si>
    <t>220/110/75</t>
  </si>
  <si>
    <t>160/80/75</t>
  </si>
  <si>
    <t>110/110/75</t>
  </si>
  <si>
    <t>ZU.G.ČK</t>
  </si>
  <si>
    <t>SHEME OMAR IN POLIC</t>
  </si>
  <si>
    <t>OM.G.N1.01</t>
  </si>
  <si>
    <t>OM.G.N1.02</t>
  </si>
  <si>
    <t>OM.G.N1.03</t>
  </si>
  <si>
    <t>OMARE V 1. IN 2. NADSTROPJU</t>
  </si>
  <si>
    <t>OM.G.N2.01</t>
  </si>
  <si>
    <t>OM.G.N2.02</t>
  </si>
  <si>
    <t>OM.G.N2.03</t>
  </si>
  <si>
    <t>Shema omare v N2</t>
  </si>
  <si>
    <t>Shema omare z odprtimi policami v 2N</t>
  </si>
  <si>
    <t>Shema omare v čajni kuhinji v 2N</t>
  </si>
  <si>
    <t>Shema omare vgradne omare v 1N</t>
  </si>
  <si>
    <t>Shema omare v 1N</t>
  </si>
  <si>
    <t>Shema omare z izvlečnimi predali v 1N</t>
  </si>
  <si>
    <t>3.4</t>
  </si>
  <si>
    <t>3.5</t>
  </si>
  <si>
    <t>3.7</t>
  </si>
  <si>
    <t>PULT.KA.P.01</t>
  </si>
  <si>
    <t>SHEME KAVARNIŠKIH PULTOV</t>
  </si>
  <si>
    <t>PULT.KA.P.02</t>
  </si>
  <si>
    <t>PULT.KA.P.04</t>
  </si>
  <si>
    <t>PULT.KA.P.03</t>
  </si>
  <si>
    <t>Shema pulta v kavarni z blagajno</t>
  </si>
  <si>
    <t>Shema razširjenega pulta v kavarni s stoli</t>
  </si>
  <si>
    <t>Shema pulta v kavarni z vitrino</t>
  </si>
  <si>
    <t>SHEME KAVARNA IN ART KINO</t>
  </si>
  <si>
    <t>4.1</t>
  </si>
  <si>
    <t>Shema mize v sejni sobi</t>
  </si>
  <si>
    <t>120/80/75</t>
  </si>
  <si>
    <t>MI.KA.M.01</t>
  </si>
  <si>
    <t>GARD.KA.M.01</t>
  </si>
  <si>
    <t>MIZE V MEDETAŽI V KAVARNI IN KINU</t>
  </si>
  <si>
    <t>MIZE IN KLOPI V PRITLIČJU V KAVARNI IN KINU</t>
  </si>
  <si>
    <t>MI.KA.P.01</t>
  </si>
  <si>
    <t>BOX.KA.P.01</t>
  </si>
  <si>
    <t>Shema razstavnega elementa v kulturni info točki</t>
  </si>
  <si>
    <t>Shema razstavnega elementa v kulturni info točki z LCD zaslonom</t>
  </si>
  <si>
    <t>KL.KA.P.01</t>
  </si>
  <si>
    <t>KL.KA.P.02</t>
  </si>
  <si>
    <t>PULT.KA.P.05</t>
  </si>
  <si>
    <t>4.2</t>
  </si>
  <si>
    <t>4.3</t>
  </si>
  <si>
    <t>Miza v upravi 01.1 zrcalna
Del opreme tudi akustična obloga</t>
  </si>
  <si>
    <t>Miza interno delo
Del opreme tudi akustična obloga</t>
  </si>
  <si>
    <t>Miza vodja knjižnice 
Del opreme tudi akustična obloga. Kot določiti na mestu!</t>
  </si>
  <si>
    <t>Miza reklamacija, izterjava  
Del opreme tudi akustična obloga. Kot določiti na mestu!</t>
  </si>
  <si>
    <t>Shema mize, pritličje-priprava programov MU
Del opreme tudi akustična obloga</t>
  </si>
  <si>
    <t>OBL.SI.MS.01</t>
  </si>
  <si>
    <t>OBL.SI.MS.02</t>
  </si>
  <si>
    <t>OBL.SI.MS.03</t>
  </si>
  <si>
    <t>OBL.SI.MS.04</t>
  </si>
  <si>
    <t>Miza v delavnici/učilnici</t>
  </si>
  <si>
    <t>PULT.KA.P.POL</t>
  </si>
  <si>
    <t>4.5</t>
  </si>
  <si>
    <t>100/100/95</t>
  </si>
  <si>
    <t>Klop v kavarni z naslonom</t>
  </si>
  <si>
    <t>850/50/45+30</t>
  </si>
  <si>
    <t>700/50/45+30</t>
  </si>
  <si>
    <t>l 840/fi 40</t>
  </si>
  <si>
    <t>Shema polic na steni nad pultom 01</t>
  </si>
  <si>
    <t>SAN.K.K.01</t>
  </si>
  <si>
    <t>5.1.1</t>
  </si>
  <si>
    <t>5.1.1.1</t>
  </si>
  <si>
    <t>Miza v učilnici/delavnici N1 v RT1</t>
  </si>
  <si>
    <t>MI.RT1.01</t>
  </si>
  <si>
    <t>Shema visoke mize</t>
  </si>
  <si>
    <t>155/15/85</t>
  </si>
  <si>
    <t>155/45/60</t>
  </si>
  <si>
    <t>Shema Ž sanitarij v kleti knjižnice</t>
  </si>
  <si>
    <t>5.1.2</t>
  </si>
  <si>
    <t xml:space="preserve">Inox koš v sanitarijah, vgradni v steno, kot nap. </t>
  </si>
  <si>
    <t>20/15/30</t>
  </si>
  <si>
    <t>5.1.3</t>
  </si>
  <si>
    <t>60/15-20/85</t>
  </si>
  <si>
    <t>Ročaj zgibni in ročaj stenski, komplet, krom, s pritrdilnim materialom</t>
  </si>
  <si>
    <t>SANITARIJE V KLETI KNJIŽNICE</t>
  </si>
  <si>
    <t>145/15/85</t>
  </si>
  <si>
    <t>145/45/60</t>
  </si>
  <si>
    <t>SANITARIJE V MEDETAŽI KNJIŽNICE</t>
  </si>
  <si>
    <t>SAN.K.M.05</t>
  </si>
  <si>
    <t>210/15/85</t>
  </si>
  <si>
    <t>210/45/60</t>
  </si>
  <si>
    <t>5.1.4</t>
  </si>
  <si>
    <t>OM.SAN.05.01</t>
  </si>
  <si>
    <t>OM.SAN.05.02</t>
  </si>
  <si>
    <t>OM.SAN.01.01</t>
  </si>
  <si>
    <t>SANITARIJE V PRITLIČJU KNJIŽNICE</t>
  </si>
  <si>
    <t>5.1.5</t>
  </si>
  <si>
    <t>60/15/85</t>
  </si>
  <si>
    <t>SANITARIJE V 2. NADSTROPJU KNJIŽNICE</t>
  </si>
  <si>
    <t>Shema Ž sanitarij za obiskovalce v medetaži knjižnice</t>
  </si>
  <si>
    <t>Shema INV sanitarij za obiskovalce v kleti knjižnice</t>
  </si>
  <si>
    <t>Shema Ž, M in INV sanitarij za obiskovalce v 2N</t>
  </si>
  <si>
    <t>Shema omare pri vratih v prostoru z umivalnikom v delavnici vzdrževalca
Kupljen regal</t>
  </si>
  <si>
    <t>Shema omare pri v delavnici vzdrževalcav
Kupljen regal</t>
  </si>
  <si>
    <t>Omara za sanitarno opremo in čistila, vodoodporen material</t>
  </si>
  <si>
    <t>180/15/85</t>
  </si>
  <si>
    <t>180/45/60</t>
  </si>
  <si>
    <t>90/15/85</t>
  </si>
  <si>
    <t>90/45/60</t>
  </si>
  <si>
    <t>SANITARIJE V 3. NADSTROPJU KNJIŽNICE</t>
  </si>
  <si>
    <t>Shema Ž, M in INV sanitarij za zaposlene v 3N</t>
  </si>
  <si>
    <t>60/45/60</t>
  </si>
  <si>
    <t>Shema Ž in M sanitarij za zaposlene s prostorom za snažilko v pritličju knjižnice
Prestaviti koše k umivalnikom ali dodati omarice, dodati kljukico v ženki wc</t>
  </si>
  <si>
    <t>Shema prostora za snažilko v N3</t>
  </si>
  <si>
    <t>Omara za čistila, kot nap. KIT Žički</t>
  </si>
  <si>
    <t>Garderobna omara z dvema garderobama, kot nap. KIT Žički</t>
  </si>
  <si>
    <t>5.1.6</t>
  </si>
  <si>
    <t>5.1.7</t>
  </si>
  <si>
    <t>5.1.8</t>
  </si>
  <si>
    <t>5.2</t>
  </si>
  <si>
    <t>SANITARIJE V MEDETAŽI GALERIJE</t>
  </si>
  <si>
    <t>Shema M sanitarij za obiskovalce v kleti knjižnice
En pisoar nižji!!!</t>
  </si>
  <si>
    <t>Shema Ž, M in INV sanitarij za obiskovalce v medetaži
En pisoar nižji!!!</t>
  </si>
  <si>
    <t>150/15/85</t>
  </si>
  <si>
    <t>150/45/60</t>
  </si>
  <si>
    <t>OM.SAN.12.01</t>
  </si>
  <si>
    <t>OM.SAN.12.02</t>
  </si>
  <si>
    <t>125/40/210</t>
  </si>
  <si>
    <t>85/40/210</t>
  </si>
  <si>
    <t>100/50/210</t>
  </si>
  <si>
    <t>5.1.9</t>
  </si>
  <si>
    <t>Shema prostora za snažilko v medetaži
Brez izdelane omare</t>
  </si>
  <si>
    <t>5.2.1</t>
  </si>
  <si>
    <t>5.2.2</t>
  </si>
  <si>
    <t>SANITARIJE V 2.NADSTROPJU GALERIJE</t>
  </si>
  <si>
    <t>SANITARIJE V PRITLIČJU GALERIJE</t>
  </si>
  <si>
    <t>Shema sanitarij v mestnem projektnem prostoru</t>
  </si>
  <si>
    <t>SHEME KAVARNA KINO</t>
  </si>
  <si>
    <t>5.2.3</t>
  </si>
  <si>
    <t>5.2.4</t>
  </si>
  <si>
    <t>5.3</t>
  </si>
  <si>
    <t>Shema sanitarij za zaposlene v 2N
Dorisati omarico pod umivalniki</t>
  </si>
  <si>
    <t>5.3.1</t>
  </si>
  <si>
    <t>5.3.2</t>
  </si>
  <si>
    <t>5.3.3</t>
  </si>
  <si>
    <t>120/15/85</t>
  </si>
  <si>
    <t>120/45/60</t>
  </si>
  <si>
    <t>OPIS</t>
  </si>
  <si>
    <t>OZNAKA</t>
  </si>
  <si>
    <t>LIST</t>
  </si>
  <si>
    <t>ŠTEVILO</t>
  </si>
  <si>
    <t>SKUPAJ</t>
  </si>
  <si>
    <t>985/33/186+20</t>
  </si>
  <si>
    <t>1160/33/186+20</t>
  </si>
  <si>
    <t>1170/28/205</t>
  </si>
  <si>
    <t>230/33/186+20</t>
  </si>
  <si>
    <t>Shema kuhinjskega pulta s koritom na terasi ZU</t>
  </si>
  <si>
    <t>Miza reklamacija, izterjava 
Del opreme tudi akustična obloga. Kot določiti na mestu!</t>
  </si>
  <si>
    <t>Shema omar v pralnici igrač  - POZOR REV. ODPRTINA!
Pred požarnimi drsnimi vrati. Požarna vrata niso del opreme.</t>
  </si>
  <si>
    <t>175/40/15</t>
  </si>
  <si>
    <t>Sestavljena delovna miza, mizna ploskev iz vezane ploče bor deb. min. 20mm elliotis z linolejem, kot nap. Forbo Desktop, robovi brušeni in oljeni. Barva linoleja po izboru projektanta. Delitev po shemi. Pokonstrukcija kovinska in iz vezane plošče sredozemski bor - obdelava - barvano, oljeno?. Kovinska podkonstrukcija iz robnih jeklenih enokrakih profilov 50/50/4mm in cevnih profilov 40/50/4mm s kovinskimi 'ušesi', prašno barvana, barva po izboru projektanta. Mizna ploskev nevidno pritrjena preko gumijaste podložke. Miza opremljena s plastičnimi podložkami za preprečevanje poškodb tlaka.
Del mize tudi potopne okrogle vtičnice 4 kom, z dvema navadnima in dvema USB vtičnicama, po potrebi kovinski barvan nosilec za kable skupaj s spiralo za kable. Po potrebi predvideti dodatne izreze za razvod kablov. 
Na mizo, pred končno sestavo, montirana luč, ni del opreme.</t>
  </si>
  <si>
    <r>
      <t>Sestavljena delovna miza, mizna ploskev iz vezane ploče deb. min. 20mm bor elliotis z linolejem, kot nap. Forbo Desktop, robovi brušeni in barvani oz. oljeni s pigmentom po tehnologiji  izvajalca. Barva linoleja po izboru projektanta. Delitev po shemi. Pokonstrukcija kovinska in iz vezane plošče deb. min. 20mm sredozemski bo</t>
    </r>
    <r>
      <rPr>
        <sz val="11"/>
        <rFont val="Calibri"/>
        <family val="2"/>
        <charset val="238"/>
        <scheme val="minor"/>
      </rPr>
      <t>r, barvana z vidno strukturo oz. oljena s pigmentom, prilogojeno tehnologiji izvajalca</t>
    </r>
    <r>
      <rPr>
        <sz val="11"/>
        <color theme="1"/>
        <rFont val="Calibri"/>
        <family val="2"/>
        <charset val="238"/>
        <scheme val="minor"/>
      </rPr>
      <t>. Kovinska podkonstrukcija iz robnih jeklenih enokrakih profilov 50/50/4mm in cevnih profilov 40/50/4mm s kovinskimi 'ušesi', prašno barvana, barva po izboru projektanta. Mizna ploskev nevidno pritrjena preko gumijaste podložke. Miza opremljena s plastičnimi podložkami za preprečevanje poškodb tlaka.
Del mize tudi potopne okrogle vtičnice 4 kom, z dvema navadnima in dvema USB vtičnicama, po potrebi kovinski barvan nosilec za kable skupaj s spiralo za kable. Po potrebi predvideti dodatne izreze za razvod kablov. 
Na mizo, pred končno sestavo, montirana luč, ni del opreme.</t>
    </r>
  </si>
  <si>
    <t>150/60/75</t>
  </si>
  <si>
    <t>MI.RT1.02</t>
  </si>
  <si>
    <t>MI.RT1.03</t>
  </si>
  <si>
    <t>KL.MS.02</t>
  </si>
  <si>
    <t>KL.MS.01</t>
  </si>
  <si>
    <t>KL.MS.03</t>
  </si>
  <si>
    <t>KL.MS.04</t>
  </si>
  <si>
    <t>Miza v upravi 04 tajništvo</t>
  </si>
  <si>
    <t>990/80/90
220/45/220</t>
  </si>
  <si>
    <t>Zložljive prostostoječe stene za razstavo</t>
  </si>
  <si>
    <t>360/43/250</t>
  </si>
  <si>
    <t>Shema nizke omare v študijski čitalnici</t>
  </si>
  <si>
    <t>Enako kot OM.N1.01, drugačnih dimezij.</t>
  </si>
  <si>
    <t>Shema omare z vitrino pri direktoju</t>
  </si>
  <si>
    <t>45+5x85/45/45</t>
  </si>
  <si>
    <t>110/45/45</t>
  </si>
  <si>
    <t>3x125/45/45</t>
  </si>
  <si>
    <t>135/45/45</t>
  </si>
  <si>
    <t>Enako kot KL.MS.01, drugačnih dimezij.</t>
  </si>
  <si>
    <t>Shema klopi v makespace ob klaničini</t>
  </si>
  <si>
    <t>Shema klopi v makespace
Uskladiti z odpiranjem obloge/zapore strojnih inštalacij</t>
  </si>
  <si>
    <t xml:space="preserve">Miza v učilnici/delavnici pritličje, Lekarniška </t>
  </si>
  <si>
    <t>MI.RT1.04</t>
  </si>
  <si>
    <t>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Brez potopne vtičnice.</t>
  </si>
  <si>
    <t>fi 75</t>
  </si>
  <si>
    <t>Miza na nosilcu pritrjenem na AB klop</t>
  </si>
  <si>
    <t>Shema omare na hodniku uprave arhiv/ekonomat</t>
  </si>
  <si>
    <t>Enako kot OM.N3.06 z dodanim garderobnim delom.
Del omare garderoba - opremljena s kljukicami za obešanje oblačil 4 kom, montiranim od strani, po izboru projektanta, s kovinskim nosilcem za dežnike in PVC dnom za čevlje.</t>
  </si>
  <si>
    <t>210/100/250</t>
  </si>
  <si>
    <t xml:space="preserve">Sklop zapor za inštalacije, vsi vidni deli iz vezane plošče deb. min. 20mm sredozemski bor, brušena, barvana oz. oljena s pigmentom po tehnologiji izvajalca, podkonstrukcija kovinska ali lesena. Na vratih prilagoditi število pantov glede na višino in težo vrat. Delitev in odpiranje po shemi. Ročaj vratc rezkan iz ploskve oz. Alu barvan, dol. enaka višini vratc.
Zgoraj in s strani zaključek iz barvane perforirane pločevine deb. 1mm, perforacija min. 65%, na kovinski podkonstrukciji enake barve kot perforirana pločevina, nevidno pritrjeno in demontažno. 
Stranica delno vidna, enaka vidnim delom omare. Po potrebi konstrukcijo omare in izreze prilagoditi STR-EL opremi. </t>
  </si>
  <si>
    <t>Shema prostostoječega sklopa poličnic - TIP 3 v osrednji dvorani</t>
  </si>
  <si>
    <t>Shema prostostoječega sklopa poličnic - TIP 4 v osrednji dvorani</t>
  </si>
  <si>
    <t>Shema prostostoječega sklopa poličnic - TIP 6 v osrednji dvorani</t>
  </si>
  <si>
    <t>Shema prostostoječega sklopa poličnic - TIP 3 v medetaži</t>
  </si>
  <si>
    <t>Shema prostostoječega sklopa poličnic v medetaži zraven ograje</t>
  </si>
  <si>
    <t>Enako kot P.K.01, sestav iz:
- 4 sistemskih elementov širine 90, globine 63 in višine 150cm</t>
  </si>
  <si>
    <t>Enako kot P.K.01, sestav iz:
- 6 sistemskih elementov širine 90, globine 63 in višine 150cm</t>
  </si>
  <si>
    <t>Klop iz pene, podnožje iz vezane plošče deb. min. 20mm , vse oblazinjeno z debelo čvrsto peno, primerne gostote za dolgotrajno uporabo. Po potrebi element na dnu dodatno obtežen proti prevračanja. Tapecirano z visokokvalitetno, odporno tkanino, z enostavno možnostjo čiščenja. Delitve blaga, barvo in šive določiti s projektantom. Del klopi so tudi predalniki, ki so na zunaji strani oblazinjeni kot klop, podkonstrukcija iz vezane plošče sredozemski bor, barvan oz. oljen, na kolesih, z izrezom za izvlek.
Na klopi predvideti pušo za montažo luči, luč ni del opreme. Na notranji strani revizijska odprtina za dostop.</t>
  </si>
  <si>
    <t>Sestavljen element iz mize in klopi. 
Mizna ploskev iz vezane ploče deb. min 20mm bor elliotis z linolejem, kot nap. Forbo Desktop, robovi brušeni in oljeni. Barva linoleja po izboru projektanta. Pokonstrukcija kovinska in  betonska. Kovinska podkonstrukcija iz robnih jeklenih enokrakih profilov 50/50/4mm in cevnih profilov 40/50/4mm s kovinskimi 'ušesi' za pritrditev v betonsko cev, prašno barvana, barva po izboru projektanta. Betonska cev fi 60cm, višine 52cm, barvana in po potrebi na dnu dodatno obtežena proti preveračanja. Mizna ploskev nevidno pritrjena preko gumijaste podložke. Miza opremljena s plastičnimi podložkami za preprečevanje poškodb tlaka.
Klop iz pene, podnožje iz vezane plošče, vse oblazinjeno z debelo čvrsto peno, primerne gostote za dolgotrajno uporabo. Tapecirano z visokokvalitetno, odporno tkanino, z enostavno možnostjo čiščenja. Delitve blaga, barvo in šive določiti s projektantom. Del klopi so tudi predalniki, ki so na zunaji strani oblazinjeni kot klop, podkonstrukcija iz vezane plošče sredozemski bor, barvan oz. oljen, na kolesih iz gume, z izrezom za izvlek.
Na klopi predvideti pušo za montažo luči, luč ni del opreme. Na notranji strani revizijska odprtina za dostop.</t>
  </si>
  <si>
    <t>370+90/33/186+20</t>
  </si>
  <si>
    <t>770/33+93/205+40</t>
  </si>
  <si>
    <t>580/33/205+40</t>
  </si>
  <si>
    <t>790/33/205+40</t>
  </si>
  <si>
    <t>150/60/90</t>
  </si>
  <si>
    <t>Shema prostostoječih polic za periodiko v pritličju</t>
  </si>
  <si>
    <t>Shema sklopa poličnic na klančini spodnja klančina zunanja stran</t>
  </si>
  <si>
    <t>Shema sklopa poličnic na klančini spodnja klančina notranja stran</t>
  </si>
  <si>
    <t>500/28/205+40</t>
  </si>
  <si>
    <t>770/33+90/205+40</t>
  </si>
  <si>
    <t>860+640/33/205+40</t>
  </si>
  <si>
    <t>360/28/205+40</t>
  </si>
  <si>
    <t>1660/33+100/205+40</t>
  </si>
  <si>
    <t>2730/28/205+40</t>
  </si>
  <si>
    <t>2225/28/205+40</t>
  </si>
  <si>
    <t>Shema sklopa poličnic ob klančini pri AB ograji</t>
  </si>
  <si>
    <t>80+80/200</t>
  </si>
  <si>
    <t>450+820+450/33/205+40</t>
  </si>
  <si>
    <t>Sklop omar iz dveh delov z oblogo,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Obloga in zaključek zgoraj enaka vidnim delom omare na leseni podkonstrukciji. Pozor - vidne tudi nekatere stranice omare.
Del omare garderoba - opremljena s kljukicami za obešanje oblačil 4 kom, montiranim od strani, po izboru projektanta, s kovinskim nosilcem za dežnike in PVC dnom za čevlje.</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</si>
  <si>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Zgoraj in s strani zaključek iz barvane perforirane pločevine deb. 1mm, perforacija min. 65%, na kovinski podkonstrukciji enake barve kot perforirana pločevina, nevidno pritrjeno in demontažno. 
Stranica delno vidna, enaka vidnim delom omare.
Police premične razen tistih, ki so potrebne za stabilnost omare ali montažo omare.
Po potrebi konstrukcijo omare in izreze prilagoditi STR-EL opremi. 
Del omare garderoba - opremljena s kljukicami za obešanje oblačil 4 kom, montiranim od strani, po izboru projektanta, s kovinskim nosilcem za dežnike in PVC dnom za čevlje.</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</si>
  <si>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Stranica in zaključek zgoraj enaka vidnim delom omare.
Police premične razen tistih, ki so potrebne za stabilnost omare ali montažo omare.</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</si>
  <si>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Stranica in zaključek zgoraj enaka vidnim delom omare.
Police premične razen tistih, ki so potrebne za stabilnost omare ali montažo omare.
Del omare garderoba - opremljena s kljukicami za obešanje oblačil 4 kom, montiranim od strani, po izboru projektanta, s kovinskim nosilcem za dežnike in PVC dnom za čevlje.
Pozor - omara prilagojena zapori prostora!</t>
  </si>
  <si>
    <t xml:space="preserve">Sklop omar iz dveh delov postavljenih pravokotno drug na drugega, en del sklop z virinami.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Zgoraj in s strani zaključek iz barvane perforirane pločevine deb. 1mm, perforacija min. 65%, na kovinski podkonstrukciji enake barve kot perforirana pločevina, nevidno pritrjeno in demontažno. 
Stranica delno vidna, enaka vidnim delom omare.
Police premične razen tistih, ki so potrebne za stabilnost omare ali montažo omare.
Po potrebi konstrukcijo omare in izreze prilagoditi STR-EL opremi. 
Del omare garderoba - opremljena s kljukicami za obešanje oblačil 4 kom, montiranim od strani, po izboru projektanta, s kovinskim nosilcem za dežnike in PVC dnom za čevlje. </t>
  </si>
  <si>
    <t xml:space="preserve">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Zgoraj zaključek iz barvane perforirane pločevine deb. 1mm, perforacija min. 65%, na kovinski podkonstrukciji enake barve kot perforirana pločevina, nevidno pritrjeno in demontažno. 
Police premične razen tistih, ki so potrebne za stabilnost omare ali montažo omare.
Po potrebi konstrukcijo omare in izreze prilagoditi STR-EL opremi. 
</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</si>
  <si>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Montirano s senčno fugo zgoraj. 
Police premične razen tistih, ki so potrebne za stabilnost omare ali montažo omare.</t>
  </si>
  <si>
    <t xml:space="preserve">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Posamezna garderobna omarica opremljena s kljukicami za obešanje oblačil 2 kom, montiranima od strani, po izboru projektanta, s kovinskim nosilcem za dežnike in PVC dnom za čevlje. 
Montirano s senčno fugo zgoraj. </t>
  </si>
  <si>
    <t>Sestav enostranskih kovinskih poličnica izdelih po meri v enakem izgledu kot sistemski elementi. Povezan s SP.K.07.</t>
  </si>
  <si>
    <t>Sestav enostranskih kovinskih poličnica izdelih po meri v enakem izgledu kot sistemski elementi. Povezan s KP.M.44</t>
  </si>
  <si>
    <t>Shema sklopa poličnic na klančini ob steni</t>
  </si>
  <si>
    <t>Shema sklopa poličnic na podestu na vrhu klančine</t>
  </si>
  <si>
    <t>1053+64/33/150+105</t>
  </si>
  <si>
    <t>1060+205/33/45-205+50</t>
  </si>
  <si>
    <t>ZAV.K.07</t>
  </si>
  <si>
    <t>ZAV.K.08</t>
  </si>
  <si>
    <t>Sheme zavese stopnice razstavni prostor 2, L vodilo z radijem</t>
  </si>
  <si>
    <t>Sheme zavese stopnice razstavni prostor 3, L vodilo z radijem</t>
  </si>
  <si>
    <t>ZAV.G.K.01</t>
  </si>
  <si>
    <t>755/33/205+40</t>
  </si>
  <si>
    <t>Shema čajne kuhinje v kleti za zaposlene, v povezavi z OM.K.PI</t>
  </si>
  <si>
    <t>190/60/90+65+90
60/60/250</t>
  </si>
  <si>
    <t>Sistemski prostostoječ element na kolesih s policami na vse 4 strani s po 5 policami na vsako stran.
Vse v barvi po izboru projektanta. 
Sistem kot nap. BCI Lingo Square</t>
  </si>
  <si>
    <t>Shema sklopa poličnic periodike ob steni  pri S jedru z dvigali
pred požarnimi vrati, vrata niso del opreme</t>
  </si>
  <si>
    <t>Shema sklopa poličnic periodike ob steni S jedro z inštalacijami
Elemenst s strojno opremo</t>
  </si>
  <si>
    <t>1130/30/275</t>
  </si>
  <si>
    <t>Shema obloge strojnih inštalacij v MS</t>
  </si>
  <si>
    <t>Delovni pult iz ultrapasa, barva po izboru projektanta, s stanjšanim robom po detalju, na vlagoodporni vezani plošči deb.20mm z vidnim robom (brušen. barvan ali oljen) z izrezom za korito, spodnje omarice s predali, Kovinska podkonstrukcija iz jeklenih enokrakih profilov 50/50/4mm, prašno barvana, barva po izboru projektanta. Mizna ploskev nevidno pritrjena preko gumijaste podložke. Miza opremljena s plastičnimi podložkami za preprečevanje poškodb tlaka.
Del elementa inox korito dim. 60/40cm, montaža v nivoju pulta in z visoko kuhinjsko pipo z izvlečnim tuš nastavkom.
Kot določiti na mestu.</t>
  </si>
  <si>
    <t>Shema obloge  - omare v igroteki 01 z akustično odlogo na vratcih
V povezavi z IGR.K.02</t>
  </si>
  <si>
    <t>Shema obloge  - omare v igroteki 05 z akustično odlogo na vratcih.
V povezavi z IGR.K.04.</t>
  </si>
  <si>
    <t>Sestav enostranskih kovinskih poličnica izdelih po meri v enakem izgledu kot sistemski elementi. Povezan s SP.K.08</t>
  </si>
  <si>
    <t>Sistemski prostostoječ element na kolesih s policami na vse 4 strani s po 2 policama pod kotom na stran.
Vse v barvi po izboru projektanta, enaka barvi sistemskih poličnic. 
Z zgornjo enotno polico izdelane po meri iz vezane plošče, deb. 20mm bor sredozemski, z linolejem kot nap. Forbo Desktop, barva po izboru projektanta, z vidnim robom brušenim, barvanim oz. oljena s pigmentom po tehnologiji izvajalca izdelane po meri, montirana s senčno fugo.
Sistem kot nap. BCI Lingo Square</t>
  </si>
  <si>
    <t>Shema sklopa poličnic ob ograji na medetaži, v povezav z OP.M.25</t>
  </si>
  <si>
    <t>Shema sklopa poličnic ob ograji na medetaži, v povezav z OP.M.24 in OP.M.26</t>
  </si>
  <si>
    <t>Shema sklopa poličnic ob ograji na medetaži, v povezavi z OP.M.25</t>
  </si>
  <si>
    <t>Shema sklopa poličnic ob ograji na medetaži, v povezavi z OP.M.29</t>
  </si>
  <si>
    <t>Shema sklopa poličnic domoznanstvo ob steni z elekt. katalogom domoznanstvo
Elemenst s strojno opremo.</t>
  </si>
  <si>
    <t>365/28/205+40</t>
  </si>
  <si>
    <t xml:space="preserve">Sistem kot nap. BCI Uniflex-S.
Del elementa tudi zgornje polne kovinske zapore viš. 40cm s končnimi stranskimi zaporami, z leseno ali kovinsko podponstrukcijo, nad vsemi elementi, vse barvano, delitev po shemi, barva enaka barvi sistemskih poličnic. </t>
  </si>
  <si>
    <t>650+330/28/205</t>
  </si>
  <si>
    <t>650/33/205+40</t>
  </si>
  <si>
    <t>850/28/205+40</t>
  </si>
  <si>
    <t>Sklop omar,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Zaključek zgoraj enak vidnim delom omare na leseni podkonstrukciji. Pozor - vidni obe stranici omare.
Del omare garderoba - opremljena s kljukicami za obešanje oblačil 4 kom, montiranim od strani, po izboru projektanta, s kovinskim nosilcem za dežnike in PVC dnom za čevlje.</t>
  </si>
  <si>
    <t>1315/60/205+40</t>
  </si>
  <si>
    <t xml:space="preserve">Del opreme tudi sistemske rešitve za:
- označevanje  polic - magneten trak s plastičnim žepkom 1kom/vsako polico s knjigami
- viseče podpore za knjige 1kom/vsako polico s knjigami  
Sistem kot nap. BCI Uniflex-S.
Celoten element po potrebi na dnu dodatno obtežen proti prevračanja.
Na element, pred končno sestavo, montirana luč, ni del opreme.
Po potrebi element in izreze prilagoditi STR-EL opremi. </t>
  </si>
  <si>
    <t>455+435/28/150+105</t>
  </si>
  <si>
    <t>Poličnice v študijski čitalnici s klopjo, del opreme tudi zapora poličnic!</t>
  </si>
  <si>
    <t>srebrna</t>
  </si>
  <si>
    <t>ZAV.K.01.1</t>
  </si>
  <si>
    <t>ZAV.K.01.2</t>
  </si>
  <si>
    <t>akustična</t>
  </si>
  <si>
    <t>Shema zavese v ovalu, vodilo z radijem po ovalu</t>
  </si>
  <si>
    <t>blackout</t>
  </si>
  <si>
    <t>ZAV.G.N3.01</t>
  </si>
  <si>
    <t>ZAV.G.N2.02</t>
  </si>
  <si>
    <t>ZAV.G.N3.02</t>
  </si>
  <si>
    <t>ZAV.G.N3.03</t>
  </si>
  <si>
    <t>l skupaj cca 38m/520</t>
  </si>
  <si>
    <t>l skupaj cca 16m/250</t>
  </si>
  <si>
    <t>Shema zavese okoli večnamenskega prostora dolga, vodilo z več radijev, na vešalih</t>
  </si>
  <si>
    <t>Shema zavese okoli večnamenskega prostora kratka, vodilo z več radijev, na vešalih</t>
  </si>
  <si>
    <t>Shema zavese v pravljični sobi, L vodilo z radijem, delno na vešalih</t>
  </si>
  <si>
    <t>l skupaj cca 490/630</t>
  </si>
  <si>
    <t>Shema zavese v kleti prehod pravljična soba, L vodilo z radijem</t>
  </si>
  <si>
    <t>Shema zavese v kleti prehod igroteka, L vodilo z radijem</t>
  </si>
  <si>
    <t>Shema zavese računalniška učilnica, vodilo ravna</t>
  </si>
  <si>
    <t>l cca 720/230</t>
  </si>
  <si>
    <t>zatemnitvena</t>
  </si>
  <si>
    <t>l skupaj cca 14m/250</t>
  </si>
  <si>
    <t>Zavesa v mediateki, več delov, vodilo ravno</t>
  </si>
  <si>
    <t>120/250</t>
  </si>
  <si>
    <t>Shema zavese - fiksno okno med knjižnico in UGM v kleti, vodilo ravno</t>
  </si>
  <si>
    <t>Shema zavese med KN in UGM, vodilo ravno</t>
  </si>
  <si>
    <t>180/250</t>
  </si>
  <si>
    <t>l cca 340/660</t>
  </si>
  <si>
    <t>Shema zavese pri mestnem razstavnem prostoru, vodilo ravno</t>
  </si>
  <si>
    <t>l 170/285</t>
  </si>
  <si>
    <t>l cca 1800/480</t>
  </si>
  <si>
    <t>140/220</t>
  </si>
  <si>
    <t>l cca 1300/385</t>
  </si>
  <si>
    <t>Shema zavese pred izhodnom na severu v razstavnem prosotru 3, vodilo ravno</t>
  </si>
  <si>
    <t>l cca 255/385</t>
  </si>
  <si>
    <t>l cca 350/260</t>
  </si>
  <si>
    <t xml:space="preserve">OZNAKA
</t>
  </si>
  <si>
    <t>Blackout rolo z vodili v medetaži - fiksno okno med knjižnico in UGM, na strani knjižnice</t>
  </si>
  <si>
    <t>ZAV.KINO.01</t>
  </si>
  <si>
    <t>Shema zavese,  L vodilo z radijem, konzolno pritjeno v steno</t>
  </si>
  <si>
    <t>SHEME ZAVES KINO</t>
  </si>
  <si>
    <t>SHEME ZAVES GALERIJA</t>
  </si>
  <si>
    <t>SHEME ZAVES KNJIŽNICA</t>
  </si>
  <si>
    <t>Klop s predalom na kolesih iz gume, skriti za stranico predala, vsi vidni deli iz vezane plošče deb. min. 20mm sredozemski bor, brušena, barvana oz. oljena po tehnologiji izvajalca, ostalo iz bor elliotis, brušeno in lakirano, z vidnimi napakami. En predal po višini. Ročaj rezkan iz ploskve oz. Alu barvan, dol. enaka širini predala. Z možnostjo zaklepanja predalov, pozicijo ključavnice uskaladiti s projektantom. Sedalo iz vezane plošče, deb. 20mm bor sredozemski, z linolejem kot nap. Forbo Desktop, barva po izboru projektanta, z vidnim robom brušenim, barvanim oz. oljena s pigmentom po tehnologiji izvajalca.
Klop možno premakniti zaradi dostopa do inštalacij!</t>
  </si>
  <si>
    <t>Enako kot MI.P.01, sestavljen element iz treh (3) miz in dveh (2) predalnikov in treh (3) akustičnih oblog, drugačnih dimezij, kot določiti na mestu.</t>
  </si>
  <si>
    <t>Shema omare z garderobo prehod v UGM
POZOR! Drsna požarna vrata - niso del sheme, omogočiti dostop do revizijske odprtine. Sestavljen element.</t>
  </si>
  <si>
    <t>60+440+25/120/205+40</t>
  </si>
  <si>
    <t xml:space="preserve">Omara z vratci in odprtimi policami.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Delitev in odpiranje po shemi. Možnost zakljepanja, pozicijo ključavnice uskaditi s projektantom, možnost sistemskega ključa. 
V posameznem zaprtem delu premična polica. 
Del vetikal izmaknjenih iz ravnine omare, zgoraj in spodaj zaključene z radijem r=5cm. </t>
  </si>
  <si>
    <t>Izložba za strokovno gradivo v N1 IN N2
Dostop do elektro omarice zadaj.</t>
  </si>
  <si>
    <t>Blackout rolo z vodili v N2 - fiksno okno med GT15 in razstavnim prostorom 2, na strani GT15</t>
  </si>
  <si>
    <t>565/35-65/75+150+45</t>
  </si>
  <si>
    <t xml:space="preserve">Sestav s toboganom iz:
- podesta in oblog in ograj na kovinki podkonstrukciji, tla in stene kaširane z iglanim podom, tip enak kot na tleh, barva po izboru projektanta. Zg. rob obloge po detajlu.
- kovinskega tobogana s podkonstukcijo, barva po izboru projektanta
Vsi vidni elementi iz vezane plošče bor sredozemski, deb.20mm, brušeno, barvana z vidno strukturo oz. oljena s pigmentom, prilogojeno tehnologiji izvajalca, ostalo bor elliotis, deb.20mm, po potrebi brušeno, lakirano, z vidnimi napakami. 
Delitev po shemi. 
Del elementa tudi zgornja polica preko obloge ob steni, določiti po dogovoru s projektantom. V zgoraj v oblogi led trak, ni del popisa opreme.
Po potrebi konstrukcijo in druge dele omare in izreze prilagoditi revizijskim odprtinam in STR-EL opremi. </t>
  </si>
  <si>
    <t xml:space="preserve">Sestav omar z izvlečnimi s policami za gradivo in stopnic  iz:
- 2 po meri narejenih omar z izvlečnimi policami elementa širine 60, globine 55 in višine 205cm, s 4 policami nastavljivimi po višini in zgornjo in spodnjo fiksno polico. Za elementom stopnice na kovinski podkonstrukciji, tla in stene kaširane z iglanim podom, tip enak kot na tleh, barva po izboru projektanta. Zg. rob obloge po detajlu.
- tunela v obliki črke O, obliko uskladiti s celostno grafično podobo, in podesta na kovinski podkonstrukciji pred stopnicami. Fronta, tunel, tla in vse stene kaširane z iglanim podom, tip enak kot na tleh, barva po izboru projektanta. Zg. rob obloge po detajlu.
- 17 po meri narejenih omar z izvlečnimi policami elementa širine 60, globine 115 in višine 205cm, s 4 policami nastavljivimi po višini in zgornjo in spodnjo fiksno polico.
- po meri narejenega zaključnega polkroženega elementa s leseno ali kovinsko podkonstrukcijo. Zapora iz MDF plošče za krivljenje deb. min. 10mm, viš. 205cm, kaširana z iglanim podom, tip enak kot na tleh, barva po izboru projektanta. Delitev obloge po dogovoru s projektantom.
 </t>
  </si>
  <si>
    <t>Shema obloge  - omare v pravljični sobi 03</t>
  </si>
  <si>
    <t>Enako kot OBL.SI.MS.01</t>
  </si>
  <si>
    <t>cca 110+390/5/200</t>
  </si>
  <si>
    <t>cca 390/5/200</t>
  </si>
  <si>
    <t>cca 390/5/160</t>
  </si>
  <si>
    <t>75/60/75</t>
  </si>
  <si>
    <t>Omarica za kolesih z vitrino zgoraj. Zadaj vratna obloga. 
Omarica s predali na kolesih iz gume, skriti za stranico predala in omarice. Dve kolesi z zavoro. vsi vidni deli iz vezane plošče deb. min. 20mm sredozemski bor, brušena, barvana oz. oljena po tehnologiji izvajalca, ostalo iz bor elliotis, brušeno in lakirano, z vidnimi napakami. Delitev in odpiranje po shemi. Ročaj rezkan iz ploskve oz. Alu barvan, dol. enaka širini predala. Z možnostjo zaklepanja predalov, pozicijo ključavnice uskaladiti s projektantom. Zgoraj vitrina iz kalnjenega stekala deb. min. 1cm, ena stranica odmična - vpeta na zgornji predal.
Zadaj okvir z vratno oblogo, odpiranje na dotik, število nevidnih pantov prilagoditi teži in velikosti vrat. Montaža s senčno fugo.</t>
  </si>
  <si>
    <t>OBL.AK.RAZS.</t>
  </si>
  <si>
    <t>Shema akustične obloge za poličnicami v medetaži - razstavni prostor</t>
  </si>
  <si>
    <t>viš. 205</t>
  </si>
  <si>
    <t>Shema sklopa poličnic ob steni</t>
  </si>
  <si>
    <t>OGR KN P</t>
  </si>
  <si>
    <t>OGR KN N1</t>
  </si>
  <si>
    <t>OGR KN N2</t>
  </si>
  <si>
    <t>dol.=cca 22m</t>
  </si>
  <si>
    <t>dol.=cca 31m</t>
  </si>
  <si>
    <t xml:space="preserve">Ograja dvovišinskega prostora v pritličju knjižnice </t>
  </si>
  <si>
    <t xml:space="preserve">Ograja dvovišinskega prostora v N1 knjižnice </t>
  </si>
  <si>
    <t xml:space="preserve">Ograja dvovišinskega prostora v N2 knjižnice </t>
  </si>
  <si>
    <t>dol.=cca 26m</t>
  </si>
  <si>
    <t>715/500/20</t>
  </si>
  <si>
    <t>300/400/20</t>
  </si>
  <si>
    <t>2.19</t>
  </si>
  <si>
    <t>435/60/92-235</t>
  </si>
  <si>
    <t>Enako kot MI.G.N1-N2.01, samo z dodanim omaricami z odprtimi policami spredaj in ob strani. Mizna ploskev brez delitev. Omarice vse iz  iz vezane plošče deb. min. 20mm sredozemski bor, brušena, barvana oz. oljena po tehnologiji izvajalca.
Na mizo, pred končno sestavo, montirana luč, ni del opreme.</t>
  </si>
  <si>
    <t>Enako kot MI.G.K.02, samo drugih dimezij, brez izrezov in potopne vtičnice.</t>
  </si>
  <si>
    <t>Sestav visoke omare šir. 125cm in pulta dol. 310cm.
Omara višine 235cm,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Delitev in odpiranje po shemi.
Pult višine 90cm, iz ultrapasa, barva po izboru projektanta, s stanjšanim robom po detalju, vezani plošči deb.20mm z vidnim robom (brušen. barvan ali oljen) z izrezom za korito, spodnje omarice z vratci,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Delitev in opiranje po shemi.
Del elementa tudi inox korito monirano v ravnino pulta dim. 55/45cm z visoko kuhinjsko pipo z izvlečnim tuš nastavkom. Pod koritom predal s sortirnimi koši 4kom s polico tik nad predali.</t>
  </si>
  <si>
    <t>Pult višine 90cm, iz ultrapasa, barva po izboru projektanta, s stanjšanim robom po detalju, vezani plošči deb.20mm z vidnim robom (brušen. barvan ali oljen) z izrezom za korito, spodnje omarice s predali,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Delitev in odpiranje po shemi.
Del elementa tudi inox korito monirano v ravnino pulta dim. 55/45cm z visoko kuhinjsko pipo z izvlečnim tuš nastavkom. Pod koritom predal s sortirnimi koši 4kom s polico tik nad predali.</t>
  </si>
  <si>
    <t xml:space="preserve">Omara enako kot v elementu DP.G.K.01.
V omari ognjevarna požarna centra in krmiilna enota.
Po potrebi konstrukcijo in druge dele omare in izreze prilagoditi revizijskim odprtinam in STR-EL opremi. </t>
  </si>
  <si>
    <t>570/45/220</t>
  </si>
  <si>
    <t>140/50/285</t>
  </si>
  <si>
    <t>95/90/250</t>
  </si>
  <si>
    <t>110/70/200</t>
  </si>
  <si>
    <t>320+150/40/90</t>
  </si>
  <si>
    <t xml:space="preserve">Vgradna omara na prehodu med pisarnami. 
Na eni strani zapora iz MK plošč, niso del elementa.
Enako kot OM.G.N1.02., samo višine 200cm.
Element z omarico talnega gretja. Po potrebi konstrukcijo in druge dele omare in izreze prilagoditi revizijskim odprtinam in STR-EL opremi. </t>
  </si>
  <si>
    <t>Enako kot OM.G.N1.02., samo višine 90cm.</t>
  </si>
  <si>
    <t>95/90/205</t>
  </si>
  <si>
    <t>95/90/90</t>
  </si>
  <si>
    <t xml:space="preserve">Sestav poličnic,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t>
  </si>
  <si>
    <t>Enako kot OM.G.N1.01, samo višine 90cm.</t>
  </si>
  <si>
    <t>Shema garderobe v medetaži
Element s strojno opremo.</t>
  </si>
  <si>
    <t>MIZE IN KLOPI V PRITLIČJU, 1. IN 2. NADSTROPJU UGM</t>
  </si>
  <si>
    <t>KL.G.N1.02</t>
  </si>
  <si>
    <t>Klop v učilnici</t>
  </si>
  <si>
    <t>75+220/61/31
60+545/60/31+15
60+290/60/31+15</t>
  </si>
  <si>
    <t>1275/50/300</t>
  </si>
  <si>
    <t>500/75/300</t>
  </si>
  <si>
    <t>310/60-70/90-115</t>
  </si>
  <si>
    <t xml:space="preserve">Element za razstavo prodajnega gradiva s predali, poličkami in razdelni. Vse iz vezane plošče bor elliotis deb.20mm, z vidnim robom, rob brušen in oljen, ultrapas kot nap. FunderMax Alu Topmatt ali Alu. </t>
  </si>
  <si>
    <t xml:space="preserve">Omara pred stopnicami. Sestav omar,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Samo police, ki so potrebne za stabilnost omare ali montažo omare. Delitev in odpiranje po shemi. 
Omarica opremljena s kljukicami za obešanje oblačil 16 kom, montirana zadaj in s polico zgoraj, po izboru projektanta, s kovinskim nosilcem za dežnike.
Element z omarico talnega gretja in elektro omaro. Po potrebi konstrukcijo in druge dele omare in izreze prilagoditi revizijskim odprtinam in STR-EL opremi. </t>
  </si>
  <si>
    <t xml:space="preserve">Po potrebi konstrukcijo in druge dele omare in izreze prilagoditi revizijskim odprtinam in STR-EL opremi. </t>
  </si>
  <si>
    <t>Sestav omar z izvlečnimi predali za arhivske publikacije.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ročaj na obeh straneh vratc. Z možnostjo zaklepanja, pozicijo ključavnice uskaditi s projektantom, možnost sistemskega ključa.
Samo police, ki so potrebne za stabilnost omare ali montažo omare. Delitev in odpiranje po shemi.</t>
  </si>
  <si>
    <t>Vse iz vezane plošče bor elliotis, deb.20mm, brušeno, lakirano, z vidnimi napakami. Spodnji cokli iz vezane plošče, stiki pod kotom 45°, cokel montiran na PVC noge, nastavljive po višini. Cokli z zaokrožnico zgoraj zaradi izpiha strojnih inštalacij. Vrata izvlečna s policami, v višini omare, vodila prilagoditi višinin in teži elementa. Vrata kaširana z iglanim podom, tip enak kot na tleh, barva po izboru projektanta. Ročaj vratc Alu barvan, na obeh straneh, dol. enaka višini vratc, ročaj montiran po detalju, ročaj na obeh straneh vratc.
Na nekaterih vratih izrez črk po celostni grafični podobi. Uskladiti s projektantom!
Delitev po shemi. 
Del elementa tudi zgornja polica preko vseh elementov, določiti po dogovoru s projektantom. V zgoraj v oblogi led trak, ni del popisa opreme.
Po potrebi konstrukcijo in druge dele omare in izreze prilagoditi revizijskim odprtinam in STR-EL opremi.</t>
  </si>
  <si>
    <t>MI.G.N2.04</t>
  </si>
  <si>
    <t>Informacijski putl za dve delovni mesti.
Pult sestavljen iz:
- delovne površine,
- nosilne konstrukcije z omaricami pod delovno površino,
- fiksne zapore z vrati,
- sprednje fronte z oblogo
- podstavka
Vsi vidni deli iz vezane plošče deb. min. 20mm sredozemski bor, brušena, barvana oz. oljena po tehnologiji izvajalca, ostalo iz vezane plošče bor elliotis deb.20mm, brušeno, lakirano, z vidnimi napakami. Spodnji cokli iz vezane plošče, stiki pod kotom 45°, zamaknjen v notranjost, cokel montiran na PVC noge, nastavljive po višini. Nosilna konstrukcija iz vertikalnih stranic in korpusov omaric, vpeta med spodnjo  in delovno nosilno ploščo. Na vratih omaric prilagoditi število pantov glede na višino in težo vrat. Delitev in odpiranje po shemi. Ročaj vratc rezkan iz ploskve oz. Alu barvan, dol. enaka širini vratc. Z možnostjo zaklepanja, pozicijo ključavnice uskaditi s projektantom, možnost sistemskega ključa.
Mizna ploskev iz vezane ploče deb. min. 20mm bor elliotis z linolejem, kot nap. Forbo Desktop, robovi brušeni in barvani oz. oljeni s pigmentom po tehnologiji  izvajalca, z izrezom fi=6cm. Barva linoleja po izboru projektanta. 
Del mize tudi 2x parapetni kanal, s petimi navadnima in dvema UTP vtičnicama, po potrebi kovinski barvan nosilec za kable skupaj s spiralo za kable. 
Del mize po potrebi tudi 2x kovinsko, barvano držalo za računalnik, pritjeno v spodnjo stran mizne ploskve.</t>
  </si>
  <si>
    <t>Enako kot INF.K.01, samo za eno delovno mesto in drugačnih dimezij</t>
  </si>
  <si>
    <t>285/200/80+35</t>
  </si>
  <si>
    <t>460/85/205</t>
  </si>
  <si>
    <t>V popisu - glej TEHNIČNA OPREMA</t>
  </si>
  <si>
    <t>OM.G.N2.04</t>
  </si>
  <si>
    <t>l cca 3750/240-490</t>
  </si>
  <si>
    <t>Enotna zavesa sestavljena iz delov:
- dolžine cca 255, višine 240,
- dolžine cca 770, višine od 240 do 490,
- dolžine cca 850, višine 490
Nosilne konzole za vodilo zavese glej shemo KONS NOS.Z.</t>
  </si>
  <si>
    <t>Popis glej POPIS ZAVES in ODRSKIH PODESTOV</t>
  </si>
  <si>
    <t>Klop v kavarni z naslonom - severna stran</t>
  </si>
  <si>
    <t>Enako kot KL.KA.P.01, drugačnih dimezij</t>
  </si>
  <si>
    <t>Enako kot BOX.KA.P.01, prilagojeno LCD zaslonu.</t>
  </si>
  <si>
    <t>360/85/75</t>
  </si>
  <si>
    <t>Sestavljnen element iz mize, predalnika.
Delovna miza, mizna ploskev iz vezane ploče deb.min.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parapetni kanal, s petimi navadnima in dvema UTP vtičnicama, po potrebi kovinski barvan nosilec za kable skupaj s spiralo za kable. 
Del mize po potrebi tudi kovinsko, barvano držalo za računalnik, pritjeno v spodnjo stran mizne ploskve.
Predalnik na kolesih, vsi vidni deli iz vezane plošče sredozemski bor, brušena, barvana oz. oljena po tehnologiji izvajalca, ostalo iz vezane plošče bor eliotis, brušeno lakirano z vidnimi napakami. Dve stranici predala, s tremi predali. Ročaj rezkan iz ploskve oz. Alu barvan, dol. enaka širini predala. Z možnostjo zaklepanja predalov, pozicijo ključavnice uskaladiti s projektantom. Kolesa z gumo, možnost blokiranja sprednih koles.</t>
  </si>
  <si>
    <t>Del opreme samo obloga inox pulta. Za opremo kavarne glej popis TEHNOLOGIJA KAVARNE, dim elementa 550/70/90</t>
  </si>
  <si>
    <t>Del opreme samo obloga inox pulta. Za opremo kavarne glej popis TEHNOLOGIJA KAVARNE, dim elementa 600/70-90/90</t>
  </si>
  <si>
    <t>Del opreme samo obloga inox pulta. Za opremo kavarne glej popis TEHNOLOGIJA KAVARNE, dim elementa 370/90/90</t>
  </si>
  <si>
    <t>70/10/85</t>
  </si>
  <si>
    <t>Del opreme samo obloga inox pulta. Obloga iz polikarbonatne valovitke diamond, barva po izboru projektanta, kot nap. Termoton, smer montaže pokončno, vidno vijačna s podložko po detalju projektanta na kovinsko horizontalno in vertikalno podkonstrukcijo iz pohištvenih profilov 40/40/4mm, barvana po izboru projektanta. Podkonstrukcija vijačena na tla, strop ali steno. Stikovanje brez prekrivanja. Delitev in odpiranje po shemi.</t>
  </si>
  <si>
    <t>70+600/10/85</t>
  </si>
  <si>
    <t>Enako kot PULT.KA.P.01, drugih dimenzij</t>
  </si>
  <si>
    <t>300+90/10/85</t>
  </si>
  <si>
    <t>300/25/5</t>
  </si>
  <si>
    <t>Inox polica izdelna iz podkonstrukcije pritjena v steno z zidnimi sidri z inox oblogo.</t>
  </si>
  <si>
    <t>155/70/245</t>
  </si>
  <si>
    <t>DIMENZIJE V CM/
RAZEN, ČE PIŠE DRUGAČE
Š/G/V</t>
  </si>
  <si>
    <t>komplet</t>
  </si>
  <si>
    <t>CENA</t>
  </si>
  <si>
    <t>SP.N2.65</t>
  </si>
  <si>
    <t xml:space="preserve">Sestav z zaprtimi elementi z vratci in odprtimi policami. Spodaj in zgoraj vertikalne lamele za zaporo inštalacij. 
Vsi vidni vertikalni elementi ultrapas na vezani plošči bor elliotis, deb 20mm, z vidnim robom, rob brušen in oljen, ultrapas kot nap. FunderMax Alu Topmatt ali Alu Natur, vsi vidni horizontalni elementi vezana plošča bor sredozemski, deb. 20mm, brušena, barvana oz. oljena po tehnologiji izvajalca, ostalo iz bor elliotis, brušeno in lakirano, z vidnimi napakami. 
Srednje del vetikal izmaknjenih iz ravnine omare, zgoraj in spodaj zaključene z radijem r=5cm. 
Delitev in odpiranje po shemi. </t>
  </si>
  <si>
    <t>1470/65/205</t>
  </si>
  <si>
    <t>Shema izvedbe, ni del popisa opreme, razen obloga ročaja ograje, enako kot OGR KN P</t>
  </si>
  <si>
    <t>Z zaključno površino iz iglanega poda. Popis glej POPIS ZAVES in ODRSKIH PODESTOV</t>
  </si>
  <si>
    <t>240/45/45
1x 160/45/5
1x 570/45/5</t>
  </si>
  <si>
    <t>650+215/28/150+105</t>
  </si>
  <si>
    <t>600/33/110</t>
  </si>
  <si>
    <t>VSE ETAŽE KNJIŽNICE</t>
  </si>
  <si>
    <t>SKUPAJ KOMPLET UGM</t>
  </si>
  <si>
    <t>PRITLIČJE</t>
  </si>
  <si>
    <t>Enako kot PULT.KA.P.01, drugih dimenzij, vitrina po detalju, uskladiti s projektantom</t>
  </si>
  <si>
    <t>180/60/205</t>
  </si>
  <si>
    <t xml:space="preserve">Shema garderobe v kleti. Višina enaka višina vrat? </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</si>
  <si>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Posamezna garderobna omarica opremljena s kljukicami za obešanje oblačil 4 kom, montiranima od strani, po izboru projektanta, s kovinskim nosilcem za dežnike.</t>
  </si>
  <si>
    <t>BOX.KA.P.02</t>
  </si>
  <si>
    <t>SKUPAJ KOMPLET KAVARNA KINO BREZ TEHNOLOGIJE KAVARNE</t>
  </si>
  <si>
    <t>SAN.KA.K.16</t>
  </si>
  <si>
    <t>SAN.G.P.14</t>
  </si>
  <si>
    <t>SANITARIJE V KLETI KAVARNE</t>
  </si>
  <si>
    <t>SANITARIJE V MEDETAŽI KAVARNE</t>
  </si>
  <si>
    <t>TAKTILNA OPREMA</t>
  </si>
  <si>
    <t>IZVEDBA TAKTILNIH OZNAK</t>
  </si>
  <si>
    <t>KO.01</t>
  </si>
  <si>
    <t>KO.02</t>
  </si>
  <si>
    <t>60+60/50/195</t>
  </si>
  <si>
    <t>Sestav iz:
- delovnih miz s predalniki in omarico za rack omarico, 
- razstavnih vitirin z omaricami,
- obloge stene
Delovni miza, mizna ploskev iz vezane ploče deb. min. 20mm bor elliotis z linolejem, kot nap. Forbo Desktop, robovi brušeni in barvani oz. oljeni s pigmentom po tehnologiji  izvajalca. Barva linoleja po izboru projektanta. 
Del mize po potrebi tudi kovinsko, barvano držalo za računalnik, pritjeno v spodnjo stran mizne ploskve.
Predalnik fiksen oz.na kolesih, vsi vidni deli iz vezane plošče sredozemski bor, brušena, barvana oz. oljena po tehnologiji izvajalca, ostalo iz vezane plošče bor eliotis, brušeno lakirano z vidnimi napakami. Dve stranici predala, s tremi predali. Ročaj rezkan iz ploskve oz. Alu barvan, dol. enaka širini predala. Z možnostjo zaklepanja predalov, pozicijo ključavnice uskaladiti s projektantom. Kolesa z gumo, možnost blokiranja sprednih koles.
Element razstavnih vitrin z omaricami s premično polico, spodaj vse vidno iz vezane plošče z ultrapasom, bor elliotis deb.20mm, z vidnim robom, rob brušen in oljen, ultrapas kot nap. FunderMax Alu Topmatt ali Alu, ostalo iz vezane plošče bor eliotis, brušeno lakirano z vidnimi napakami. Spodnji cokli iz perforirane barvane pločevine, perforacija min. 65%,, stiki pod kotom 45°, cokel montiran na PVC noge, nastavljive po višini. Vitrina iz kaljenega stekla deb. 1cm. z izvlečno sprednjo stranico. Z možnostjo zaklepanja omaric, pozicijo ključavnice uskaladiti s projektantom.
V zadnji omarici gasilni aparat. 
Obloga stene iz vezane plošče bor elliotis deb.20mm, z vidnim robom, rob brušen in oljen, ultrapas kot nap. FunderMax Alu Topmatt ali Alu.</t>
  </si>
  <si>
    <t>Dobava in montaža vodilinih talnih taktilnih oznak iz inoxa za zunaj oz. znotraj. 
Čepaste opozorile oznake, s površinskim vzorcem, kot nap. Atriva, dim.35/280mm , deb. 4,5mm z montažnim navoje, 350čepov/m2.
Skupaj cca 180 tekočih metrov  vodilnih pasov, širine 30cm s 4 linijami oznak.
Komplet 180m</t>
  </si>
  <si>
    <t>Dobava in montaža označevalnih talnih taktilnih oznak iz inoxa za zunaj oz. znotraj. 
Čepaste opozorile oznake, s površinskim vzorcem, kot nap. Atriva, fi=35mm, deb. 4,5mm z montažnim navoje, 350čepov/m2.
Skupaj cca 30 opozorilnih kvadratov 60/60cmm.
Komplet 11m2</t>
  </si>
  <si>
    <t>Izdelava šablone za montažo opozorilnih oznak. Kos.</t>
  </si>
  <si>
    <t>Izdelava šablone za montažo vodilnih oznak. Kos.</t>
  </si>
  <si>
    <t>Robni Alu profil v skladu s smernicami za dostopnost in vidnost stopnic z nedrsečim karbidnim trakom za preprečavanje zdrsov, kot nap. Atriva, dim, 75x22mm.
Komplet 63m</t>
  </si>
  <si>
    <t>SHEME INFO PULTOV</t>
  </si>
  <si>
    <t>SHEME POLIČNIC</t>
  </si>
  <si>
    <t>SHEME ZAVES</t>
  </si>
  <si>
    <t>2.20</t>
  </si>
  <si>
    <t>- 1x popolnoma vgradni pomivalni stroj šir. 60cm, aquastop, energijski razred A,</t>
  </si>
  <si>
    <t>- 1x kuhalna plošča indukcija z dvemi polji, vgrajena v pult, energijski razred A in kotliček za vodo 1.5l, energijski razred A.</t>
  </si>
  <si>
    <t>Po potrebi konstrukcijo omare in izreze prilagoditi STR-EL opremi, razvod inštalacij v hrbtu.
Del elementa tudi:</t>
  </si>
  <si>
    <t>- 1x popolnoma vgradni pomivalni stroj šir. 45cm, aquastop, energijski razred A in kotliček za vodo 1.5l, energijski razred A.</t>
  </si>
  <si>
    <t xml:space="preserve">- 1x podpultni vgradni hladilnik z zamrzovalnim predelom šir. 60cm, energijski razred A, </t>
  </si>
  <si>
    <t>TEHNOLOGIJA KAVARNE</t>
  </si>
  <si>
    <t>Glej popis TEHNOLOGIJA KAVARNE</t>
  </si>
  <si>
    <t xml:space="preserve">- 1x vgradni popultni hladilnik z zamrzovalnim predelom šir. 60cm, viš. 85cm, energijski razred A, </t>
  </si>
  <si>
    <t>Del elementa kuhinje tudi:</t>
  </si>
  <si>
    <t>KNJIŽNICA</t>
  </si>
  <si>
    <t>SKUPAJ OPREMA KNJIŽNICA</t>
  </si>
  <si>
    <t>UGM</t>
  </si>
  <si>
    <t>RESTAVRIRANJE SLIKE TIHEC</t>
  </si>
  <si>
    <t>SKUPAJ OPREMA UGM</t>
  </si>
  <si>
    <t>SKUPAJ OPREMA KAVARNA KINO</t>
  </si>
  <si>
    <t>SANITARIJE</t>
  </si>
  <si>
    <t>DELOVNI STROJI</t>
  </si>
  <si>
    <t>DS.G.02</t>
  </si>
  <si>
    <t>94/51/196</t>
  </si>
  <si>
    <t>DS.G.04</t>
  </si>
  <si>
    <t>60/86/53</t>
  </si>
  <si>
    <t>SR.G.01 - SR.G.04</t>
  </si>
  <si>
    <t>SR.G.01</t>
  </si>
  <si>
    <t>SR.G.02</t>
  </si>
  <si>
    <t>110/50/200</t>
  </si>
  <si>
    <t>SR.G.03</t>
  </si>
  <si>
    <t>90/50/200</t>
  </si>
  <si>
    <t>SR.G.04</t>
  </si>
  <si>
    <t>125/50/200</t>
  </si>
  <si>
    <t>DM.G.04</t>
  </si>
  <si>
    <t>200/80/90</t>
  </si>
  <si>
    <t>LESTVE IN ODRI</t>
  </si>
  <si>
    <t>LO.G.05</t>
  </si>
  <si>
    <t>TRANSPORTNI VOZIČKI</t>
  </si>
  <si>
    <t>TV.G.04</t>
  </si>
  <si>
    <t>60/30</t>
  </si>
  <si>
    <t>MS.K.08</t>
  </si>
  <si>
    <t>MS.K.09</t>
  </si>
  <si>
    <t>MS.K.10</t>
  </si>
  <si>
    <t>MS.K.11</t>
  </si>
  <si>
    <t>39/59/56</t>
  </si>
  <si>
    <t>RAZNO</t>
  </si>
  <si>
    <t>PS.G.01</t>
  </si>
  <si>
    <t>45/132/160</t>
  </si>
  <si>
    <t>PT.G.01</t>
  </si>
  <si>
    <t>PT.G.02</t>
  </si>
  <si>
    <t>PT.G.03</t>
  </si>
  <si>
    <t>ČV.01</t>
  </si>
  <si>
    <t>68/114/103</t>
  </si>
  <si>
    <t>ČV.02</t>
  </si>
  <si>
    <t>53/85/100</t>
  </si>
  <si>
    <t>OV.01</t>
  </si>
  <si>
    <t>SO.K.01</t>
  </si>
  <si>
    <t>340/60</t>
  </si>
  <si>
    <t xml:space="preserve">SR.K.N3.01 </t>
  </si>
  <si>
    <t>90/60/200</t>
  </si>
  <si>
    <t>SR.K.N3.02</t>
  </si>
  <si>
    <t>SR.G.04 (kavarna KL)</t>
  </si>
  <si>
    <t>80/30/180</t>
  </si>
  <si>
    <t>KO.01 - KO.02</t>
  </si>
  <si>
    <t>60/50/195</t>
  </si>
  <si>
    <t>ČO.01 - ČO.03</t>
  </si>
  <si>
    <t>ČO.02</t>
  </si>
  <si>
    <t>80/50/180</t>
  </si>
  <si>
    <t>ČO.03</t>
  </si>
  <si>
    <t>60/40/180</t>
  </si>
  <si>
    <t>GO.01 - GO.02</t>
  </si>
  <si>
    <t>GO.01</t>
  </si>
  <si>
    <t>30/50/180</t>
  </si>
  <si>
    <t>GO.02</t>
  </si>
  <si>
    <t>86/50/180</t>
  </si>
  <si>
    <t>GO.03</t>
  </si>
  <si>
    <t>40/40/180</t>
  </si>
  <si>
    <t>ST.D.01 - ST.D.02</t>
  </si>
  <si>
    <t>ST.D.01 - fiksni</t>
  </si>
  <si>
    <t>55/44,5/90</t>
  </si>
  <si>
    <t>ST.D.02 - premični dvosed z integriranimi kolesi (2 vrstna stola skupaj)</t>
  </si>
  <si>
    <t>110/44,5/90</t>
  </si>
  <si>
    <t>ST.18</t>
  </si>
  <si>
    <t>80/80/68</t>
  </si>
  <si>
    <t>ST.19</t>
  </si>
  <si>
    <t>86/83/133</t>
  </si>
  <si>
    <t>ST.20a</t>
  </si>
  <si>
    <t>47/49/48</t>
  </si>
  <si>
    <t>ST.20b</t>
  </si>
  <si>
    <t>55/53/32</t>
  </si>
  <si>
    <t>ST.20c</t>
  </si>
  <si>
    <t>67/64,5/43</t>
  </si>
  <si>
    <t>ST.21</t>
  </si>
  <si>
    <t>ST.23</t>
  </si>
  <si>
    <t>54/57/75</t>
  </si>
  <si>
    <t>ST.22</t>
  </si>
  <si>
    <t>40/50/80</t>
  </si>
  <si>
    <t>ST.24</t>
  </si>
  <si>
    <t>35/35/65(ali 80)</t>
  </si>
  <si>
    <t>ST.25</t>
  </si>
  <si>
    <t>35/35/88(ali 103)</t>
  </si>
  <si>
    <t>ST.01</t>
  </si>
  <si>
    <t>59/49,5/83</t>
  </si>
  <si>
    <t>ST.03</t>
  </si>
  <si>
    <t>ST.02</t>
  </si>
  <si>
    <t>ST.04</t>
  </si>
  <si>
    <t>67/64/81</t>
  </si>
  <si>
    <t>ST.05</t>
  </si>
  <si>
    <t>66/64/101</t>
  </si>
  <si>
    <t>ST.07</t>
  </si>
  <si>
    <t>ST.07a - višina modula 99cm</t>
  </si>
  <si>
    <t>81/81/99</t>
  </si>
  <si>
    <t>ST.07b - višina modula 139cm</t>
  </si>
  <si>
    <t>81/81/139</t>
  </si>
  <si>
    <t>ST.08</t>
  </si>
  <si>
    <t>28/28/32</t>
  </si>
  <si>
    <t>ST.06</t>
  </si>
  <si>
    <t>80/81/66</t>
  </si>
  <si>
    <t>ST.09</t>
  </si>
  <si>
    <t>52/57/74</t>
  </si>
  <si>
    <t>ST.10a</t>
  </si>
  <si>
    <t>46/57/86</t>
  </si>
  <si>
    <t>ST.10b</t>
  </si>
  <si>
    <t>54/63/77</t>
  </si>
  <si>
    <t>ST.11a</t>
  </si>
  <si>
    <t>56/63/83</t>
  </si>
  <si>
    <t>ST.11b</t>
  </si>
  <si>
    <t>58/68/74</t>
  </si>
  <si>
    <t>ST.12</t>
  </si>
  <si>
    <t>58/63/89</t>
  </si>
  <si>
    <t>SB.12</t>
  </si>
  <si>
    <t>45/43/2</t>
  </si>
  <si>
    <t>ST.13</t>
  </si>
  <si>
    <t>SB.13</t>
  </si>
  <si>
    <t>ST.14</t>
  </si>
  <si>
    <t>46/60/99</t>
  </si>
  <si>
    <t>SB.14</t>
  </si>
  <si>
    <t>MK.04</t>
  </si>
  <si>
    <t>63/62/51</t>
  </si>
  <si>
    <t>MK.03</t>
  </si>
  <si>
    <t>70/70/75</t>
  </si>
  <si>
    <t>MK.01</t>
  </si>
  <si>
    <t>MK.02</t>
  </si>
  <si>
    <t>70/70/110</t>
  </si>
  <si>
    <t>MK.05</t>
  </si>
  <si>
    <t>40/40/44</t>
  </si>
  <si>
    <t>ST.16</t>
  </si>
  <si>
    <t>ST.17</t>
  </si>
  <si>
    <t>ST.26</t>
  </si>
  <si>
    <t>OBES.01</t>
  </si>
  <si>
    <t>70/70/165</t>
  </si>
  <si>
    <t>KOS.01</t>
  </si>
  <si>
    <t>42/42/66</t>
  </si>
  <si>
    <t>KOS.02</t>
  </si>
  <si>
    <t>23,5/23,5/32,5</t>
  </si>
  <si>
    <t>KOS.03</t>
  </si>
  <si>
    <t>35/35/42</t>
  </si>
  <si>
    <t>KOS.04</t>
  </si>
  <si>
    <t>SVN.01</t>
  </si>
  <si>
    <t>KNJIŽNICA UGM KAVARNA KINO</t>
  </si>
  <si>
    <t>STOLI MIZE</t>
  </si>
  <si>
    <t>SANITARIJE KNJIIŽNICE</t>
  </si>
  <si>
    <t>SANITARIJE KAVARNA KINO</t>
  </si>
  <si>
    <t>Čitalnik črtne kode</t>
  </si>
  <si>
    <t>Podpisne tablice</t>
  </si>
  <si>
    <t>Tehnične karakteriske kot nap. Zebra LI2208, 1D, multi-IF, kit (USB), black </t>
  </si>
  <si>
    <t>Tehnične karakteriske kot nap. Evolis Sig200 podpisna tablica 640x480 touch color</t>
  </si>
  <si>
    <t>Slušalke pisarniške</t>
  </si>
  <si>
    <t>Laser MFN</t>
  </si>
  <si>
    <t>Tehnične karakteriske kot nap. Logitech PC 960 slušalke z mikrofonom</t>
  </si>
  <si>
    <t>Fotoaparat</t>
  </si>
  <si>
    <t>Tehnične karakteriske kot nap. Nikon D7500 + objektiv 18-140VR</t>
  </si>
  <si>
    <t>Skener</t>
  </si>
  <si>
    <t>Skener za diapozitive</t>
  </si>
  <si>
    <t>Blagajniški sistem</t>
  </si>
  <si>
    <t>Tehnične karakteriske kot nap. BROTHER MFCL2732DWYJ1 MFP</t>
  </si>
  <si>
    <t>Tehnične karakteriske kot nap. Optični čitalnik Canon DR-F120</t>
  </si>
  <si>
    <t>Tehnične karakteriske kot nap. Plustek OpticFilm 8200i SE skener negativov, skener diapozitivov 7200 dpi</t>
  </si>
  <si>
    <t>eBlagajna - najem blagajne in plačilnega terminala
Cena najem/mesec</t>
  </si>
  <si>
    <t>Tehnične karakteriske kot nap. Optoma W320USTi "short throw" za ultra kratke razdalje</t>
  </si>
  <si>
    <t xml:space="preserve">Tehnične karakteriske kot nap. Fantec predvajalnik Android Smart TV 4K Media </t>
  </si>
  <si>
    <t>Tehnične karakteriske kot nap. InFocus IN1046</t>
  </si>
  <si>
    <t>Tehnične karakteriske kot nap. LG 75UP77003LB Ultra HD TV</t>
  </si>
  <si>
    <t>Tehnične karakteriske kot nap. SAMSUNG 4K UHD UE65TU8072UXXH LED LCD Smart TV</t>
  </si>
  <si>
    <t>Tehnične karakteriske kot nap. Sennheiser HD 350BT slušalke, brezžične</t>
  </si>
  <si>
    <t>Tehnične karakteriske kot nap. Audio-Technica ATH-M20x slušalke</t>
  </si>
  <si>
    <t>Tehnične karakteriske kot nap. Proacoustic Sound Tube + Intel NUC za predvajanje vsebin</t>
  </si>
  <si>
    <t>KAVARNA, KINO</t>
  </si>
  <si>
    <t>ODRSKI PODESTI</t>
  </si>
  <si>
    <t>SISTEM ODRSKIH PODESTOV IN ZAVES</t>
  </si>
  <si>
    <t>AVDIO, VIDEO, SCENSKA OSVETLITEV</t>
  </si>
  <si>
    <t>SHEME KAVARNIŠKIH PULTOV OBLOGA</t>
  </si>
  <si>
    <t>Prenosna lupa</t>
  </si>
  <si>
    <t xml:space="preserve">Namizna lupa z osvetlitvijo </t>
  </si>
  <si>
    <t>Prenosna elektronska lupa</t>
  </si>
  <si>
    <t>Fiksna elektronska lupa</t>
  </si>
  <si>
    <t>Namizne svetilke za slabovidne</t>
  </si>
  <si>
    <t>Tehnične karateristike kot nap. Large Magnipro Stand Magnifier with LED Lighting</t>
  </si>
  <si>
    <t>OGLASNA OPREMA</t>
  </si>
  <si>
    <t>3.11</t>
  </si>
  <si>
    <t>RAZSTAVNA OPREMA</t>
  </si>
  <si>
    <t>Podkonstrukcija za postavitev začasnih sten raznih dispozicij</t>
  </si>
  <si>
    <t>100/50/270</t>
  </si>
  <si>
    <t>RESTAVRIRANJE TIHCA</t>
  </si>
  <si>
    <t>RESTAVRIRANJE SLIKE TIHCA</t>
  </si>
  <si>
    <t>KL.M.03</t>
  </si>
  <si>
    <t>95/50/195</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</si>
  <si>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l=155cm.</t>
  </si>
  <si>
    <t>Omarica pod umivalnikom z nagibnim košem,
del opremu tudi plastičen koš, število košev prilagoditi širini omarice, čelo iz kompakta v enaki barvi sten, Fe barvana pokonstrukcija iz pohištvenih profilov 4/4 po potrebi s stransko zaporo, prilagoditi inštalacijam! Sprednja stranica vezana plošča vodoodporna barvan, z vidmi robom, rob brušen, oljen oz barvan, vse po dogovoru s projektantom. Pod omarico boljer, ni del opreme! Odpiranje po shemi!</t>
  </si>
  <si>
    <t>Omarica nad umivalnikom z ogledalom v naklonu, milnikom in podajalcem brisačk, globino prilagoditi milniku oz. podajlacu, Fe barvana podkonstrukcija iz pohištvenih profilov 4/4cm s stransko zaporo, dvižna ploskev z ogledalom s plinskimu vzmetmi, število prilagoditi glede na velikost ploskve, ploskev vezana vodoodporna barvana, z vidmi robom, rob brušen, oljen oz barvan, vse po dogovoru s projektantom. Odpiranje po shemi.
Del opreme tudi luč - led trak l=60cm.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</si>
  <si>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l=145cm.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</si>
  <si>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l=210cm.</t>
  </si>
  <si>
    <t>Omarica pod umivalnikom z nagibnim košem,
del opremu tudi plastičen koš, število košev prilagoditi širini omarice, čelo iz kompakta v enaki barvi sten, Fe barvana pokonstrukcija iz pohištvenih profilov 4/4 po potrebi s stransko zaporo, prilagoditi inštalacijam! Sprednja stranica vezana plošča vodoodporna barvan, z vidmi robom, rob brušen, oljen oz barvan, vse po dogovoru s projektantom. Odpiranje po shemi!</t>
  </si>
  <si>
    <t xml:space="preserve">Omara za sanitarno opremo in čistila, vodoodporen material
Enako kot omara OM.SAN.01.01, samo drugih dimezij, globina enaka umivalniku. S spodnjo polico in coklom. Spodnji cokli iz vezane plošče, stiki pod kotom 45°, cokel montiran na PVC noge, nastavljive po višini. </t>
  </si>
  <si>
    <t>Sklop omar deljen po višini z vmesno polico,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Zgoraj in s strani zaključek iz barvane perforirane pločevine deb. 1mm, perforacija min. 65%, na kovinski podkonstrukciji enake barve kot perforirana pločevina, nevidno pritrjeno in demontažno. 
Stranica delno vidna, enaka vidnim delom omare.
Police premične razen tistih, ki so potrebne za stabilnost omare ali montažo omare.
Po potrebi konstrukcijo omare in izreze prilagoditi STR-EL opremi. 
Pozor - omara bolj globoka in prilagojena zapori prostora!</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</si>
  <si>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l=60cm.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</si>
  <si>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l=180cm.</t>
  </si>
  <si>
    <t>Omarica nad umivalnikom z ogledalom, milnikom in podajalcem brisačk, globino prilagoditi milniku oz. podajlacu, Fe barvana podkonstrukcija iz pohištvenih profilov 4/4cm po potrebi s stransko zaporo, dvižna ploskev z ogledalom s plinskimu vzmetmi, število vzmeti prilagoditi glede na velikost ploskve,ploskev vezana plošča vodoodporna barvana, z vidmi robom, rob brušen, oljen oz barvan, vse po dogovoru s projektantom.  Odpiranje po shemi. Del opreme tudi luč - led trak l=90cm.</t>
  </si>
  <si>
    <t>Omarica nad umivalnikom z ogledalom v naklonu, milnikom in podajalcem brisačk, globino prilagoditi milniku oz. podajlacu, Fe barvana podkonstrukcija iz pohištvenih profilov 4/4cm s stransko zaporo, dvižna ploskev z ogledalom s plinskimu vzmetmi, število vzmeti prilagoditi glede na velikost ploskve, ploskev vezana plošča vodoodporna barvana, z vidmi robom, rob brušen, oljen oz barvan, vse po dogovoru s projektantom. Odpiranje po shemi. Del opreme tudi luč - led trak l=60cm.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</si>
  <si>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l=150cm.</t>
  </si>
  <si>
    <t>Omarica nad umivalnikom z ogledalom v naklonu, milnikom in podajalcem brisačk, globino prilagoditi milniku oz. podajlacu, Fe barvana podkonstrukcija iz pohištvenih profilov 4/4cm s stransko zaporo, dvižna ploskev z ogledalom s plinskimu vzmetmi, število vzmeti prilagoditi glede na velikost ploskve, ploskev vezana plošča vodoodporna barvana, z vidmi robom, rob brušen, oljen oz barvan, vse po dogovoru s projektantom.  Odpiranje po shemi. Del opreme tudi luč - led trak l=60cm.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</si>
  <si>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vodoodporna barvana, barvo uskladiti s projektantom. ploskev vezana plošča vodoodporna barvana, z vidmi robom, rob brušen, oljen oz barvan, vse po dogovoru s projektantom. shemi. Del opreme tudi luč - led trak l=150cm.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</si>
  <si>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l=120cm.</t>
  </si>
  <si>
    <t>Omarica nad umivalnikom z ogledalom, milnikom in podajalcem brisačk, globino prilagoditi milniku oz. podajlacu, Fe barvana podkonstrukcija iz pohištvenih profilov 4/4cm po potrebi s stransko zaporo, dvižna ploskev z ogledalom s plinskimu vzmetmi, število prilagoditi glede na velikost ploskve, ploskev vezana plošča vodoodporna barvana, z vidmi robom, rob brušen, oljen oz barvan, vse po dogovoru s projektantom.  Odpiranje po shemi. Del opreme tudi luč - led trak l=60cm.</t>
  </si>
  <si>
    <t>Omara za sanitarno opremo in čistila, vodoodporen material
Enako kot omara OM.SAN.05.01, samo drugih dimezij - preveriti na mestu, globina enaka umivalniku.</t>
  </si>
  <si>
    <t>Omara za sanitarno opremo in čistila, vodoodporen material
Enako kot omara OM.SAN.05.01, samo drugih dimezij, globina enaka umivalniku.</t>
  </si>
  <si>
    <t>Voziček za čistila</t>
  </si>
  <si>
    <t xml:space="preserve">Element za razstavo prodajnega gradiva s predali, poličkami in razdelki. Vse iz vezane plošče bor elliotis deb.20mm, z vidnim robom, rob brušen in oljen, kaširan z ultrapasom kot nap. FunderMax Alu Topmatt ali Alu. </t>
  </si>
  <si>
    <t>ZAVESE IN PODESTI</t>
  </si>
  <si>
    <t>Shema izvedbe, ni del popisa opreme, razen obloga ročaja ograje. Pokrivni profil oblazinjen z min. visokvalitetne pene in tapecirano z visokokvalitetno, odporno tkanino, z enostavno možnostjo čiščenja. Delitev in šivi po dogovoru s projektantom. Širina ročaja 10cm.</t>
  </si>
  <si>
    <t>90/90/90+40
100/255</t>
  </si>
  <si>
    <t>390+360/120+175+225/80+55</t>
  </si>
  <si>
    <t xml:space="preserve">Delovne in študijske mize iz Fe prašno barvane podkonstrukcije ali iz podkonstrukcije iz vezane plošče bravano ali oljeno po tehnilogiji izvajalca. Delovna površina iz linoleja. V ceni upoštevati dobavo, montažo in ves pritrdilni in dodatni material, ki zagotavlja popolno, zaključeno in celostno izvedbo posameznega elementa. Elementi z elektro opremo, ki je lahko tudi del elementa opreme, po potrebi prilagoditi izreze. </t>
  </si>
  <si>
    <t>PL</t>
  </si>
  <si>
    <t>NL</t>
  </si>
  <si>
    <t>PEL</t>
  </si>
  <si>
    <t>FEL</t>
  </si>
  <si>
    <t>SVN.02</t>
  </si>
  <si>
    <t xml:space="preserve">Komplet ročnega orodja v škatli                                                                                                                                                                                                                                                                     </t>
  </si>
  <si>
    <t>kot npr.  Makita E-11542 set ročnega orodja in vijačnih nastavkov, 87-delni ali enakovredno</t>
  </si>
  <si>
    <t xml:space="preserve">Spajkalnik                                                                                                                                           </t>
  </si>
  <si>
    <t>Šivalni stroj</t>
  </si>
  <si>
    <t>ZV</t>
  </si>
  <si>
    <t>60/50/60</t>
  </si>
  <si>
    <t xml:space="preserve">Odsesovalna naprava                                                                                                                                                      </t>
  </si>
  <si>
    <t xml:space="preserve">Krožna potezna žaga                                                                                                                                                      </t>
  </si>
  <si>
    <t xml:space="preserve">Montažni premični delovni oder                                                                                                                                                       </t>
  </si>
  <si>
    <t xml:space="preserve">Transportna plošča s kolesi                                                                                                                                                     </t>
  </si>
  <si>
    <t>CENTER ROTOVŽ</t>
  </si>
  <si>
    <t xml:space="preserve">Pregrajevalni stebriček                                                                                                                                                    </t>
  </si>
  <si>
    <t xml:space="preserve">Pregrajevalni trak za stensko montažo - 8m                                                                                                                                                    </t>
  </si>
  <si>
    <t xml:space="preserve">Pregrajevalni trak za stensko montažo -5m                                                                                                                                                     </t>
  </si>
  <si>
    <t xml:space="preserve">Premično stojalo za oblačila                                                                                                                                                      </t>
  </si>
  <si>
    <t>Za vso tehnično opremo, ki so v opisih ali na risbah morebiti imenovani z imenom proizvajalca, lahko ponudniki ponudijo ekvivalentno opremo drugih proizvajalcev, enake namembnosti, kapacitet ter enake kvalitete ali boljše kvalitete, kar morajo pred dobavo in vgradnjo z listinami (certifikati, izvedenska mnenja, atesti, poročila o preizkušanjih ipd.) dokazati. Pogodbena cena se v takem primeru ne spremeni.</t>
  </si>
  <si>
    <t>Za vso opremo, ki so v opisih ali na risbah morebiti imenovani z imenom proizvajalca, lahko ponudniki ponudijo ekvivalentno opremo drugih proizvajalcev, enake namembnosti, kapacitet ter enake kvalitete ali boljše kvalitete, kar morajo pred dobavo in vgradnjo z listinami (certifikati, izvedenska mnenja, atesti, poročila o preizkušanjih ipd.) dokazati. Pogodbena cena se v takem primeru ne spremeni.</t>
  </si>
  <si>
    <t>ST.27</t>
  </si>
  <si>
    <t>BLAZ</t>
  </si>
  <si>
    <t>Stol mali v sanitarnih prostori</t>
  </si>
  <si>
    <t>fi=40</t>
  </si>
  <si>
    <t>ST.28</t>
  </si>
  <si>
    <t>Visok stol za otroke</t>
  </si>
  <si>
    <t>Samonosilna obloga inštalacijske cevi, izdelana iz inox cevi, premera fi=42, peskano/brušeno, obdelava brez prstnih odtisov, z režani za zajem zraka,  montažo zvočnikov in linijske led svetilke (ni del opreme), sestavljena iz horizontalne in vertikalne cevi.</t>
  </si>
  <si>
    <t>najem</t>
  </si>
  <si>
    <t>ZAV.K.01.1
ZAV.K.01.2</t>
  </si>
  <si>
    <t xml:space="preserve">Cena mora zajemati dobavo namenskega vodila za 7-slojno akustično zaveso
Vodilo mora biti narejeno iz ekstrudiranega Aluminija, eloksirano v črno barvo.
Vodilo se pritrjuje s pomočjo obešalnih kljuk  na predpripravljeno kovinsko konstrukcijo (cev fi48,3mm), ki je sidrana v AB pločo. Nosilci morajo po nosilnosti ustrezati teži celotne zavese.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v obliki pravokotnika, koti narejeni v radiju r=1,0m
Dolžina vodila 53,2 m 
Cena naj zajema montažo in robljenje zavese na objektu. </t>
  </si>
  <si>
    <t>Dobava in montaža 7-slojne akustične zavese izdelana iz kombinacije visoko akustičnih materijalov. Zavesa mora zagotavljati 16 dB zvočne izolativnosti za kar mora dobavitelj predložiti certifikat o laboratoriski meritvi. Vsi vgrajeni materiali morajo biti narejeni iz 100% Trevire CS, ki je trajno negorljiva po DIN4102 B1 in EN 13501-1 ter predložiti certifikat o negorljivosti 
Sestava akustične zavese:
- Zunanja dva sloja zavese morata biti narejena iz akustičnega 
  gledališkega žameta kot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
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7,30 m Višina: 5,80 m - dvodelna zavesa, ki je spojena v celoto.
Nabor: rahlo valovita brez nabora.</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</si>
  <si>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Pomikanje zavese je motorizirano in  mora biti narejen tako, da motor potuje po vodilu in zapira/odpira  zaveso v željeni položaj oziroma do končnih stikal. Sam sistem motorja je narejen tako, da je skrit med dvema slojema zavese, napajnje motorčka pa poteka znotraj sredinskega dela zaves tako, da je napajno krmilni kabel zapet na koleščke s posebnimi pritrdilnimi elementi. Napajnje motorja je 24 V.  Torna sila motorja mora biti vsaj 150 N. Cikel delovanja motorja pa 100%. Končna stikala morajo biti nameščena na samem motorju. Pozicija ustavljanje motorja se nastavi na vodilu, ki ob dotiku končnega stikala takoj ustavi delovanje le tega.  
Oblika: v obliki črke "L", kjer je radij 0.5m
Dolžina vodila 7,30 m 
Cena naj zajema montažo in robljenje zavese na objektu. 
</t>
  </si>
  <si>
    <t>Dobava in montaža 7-slojne akustične zavese izdelana iz kombinacije visoko akustičnih materijalov. Zavesa mora zagotavljati 16 dB zvočne izolativnosti za kar mora dobavitelj predložiti certifikat o laboratoriski meritvi. Vsi vgrajeni materiali morajo biti narejeni iz 100% Trevire CS, ki je trajno negorljiva po DIN4102 B1 in EN 13501-1 ter predložiti certifikat o negorljivosti 
Sestava akustične zavese:
- Zunanja dva sloja zavese morata biti narejena iz akustičnega 
  gledališkega žameta kot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
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16,70 m Višina: 2,45 m - 4 delna zavesa (širina posamenzega kosa 4,20 m)
Nabor: rahlo valovita brez nabora</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</si>
  <si>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ravno vodilo
Dolžina vodila 16,70 m 
Cena naj zajema montažo in robljenje zavese na objektu. </t>
  </si>
  <si>
    <t>7 slojna zvočno-izolatvna zavesa na prehodih pri pravljični sobi</t>
  </si>
  <si>
    <t>Dobava in montaža 7-slojne akustične zavese izdelana iz kombinacije visoko akustičnih materijalov. Zavesa mora zagotavljati 16 dB zvočne izolativnosti za kar mora dobavitelj predložiti certifikat o laboratoriski meritvi. Vsi vgrajeni materiali morajo biti narejeni iz 100% Trevire CS, ki je trajno negorljiva po DIN4102 B1 in EN 13501-1 ter predložiti certifikat o negorljivosti 
Sestava akustične zavese:
- Zunanja dva sloja zavese morata biti narejena iz akustičnega 
  gledališkega žameta kot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
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2,90 m Višina: 2,50 m - 1 delna zavesa 
Dolžina: 2,20 m Višina: 2,50 m - 1 delna zavesa 
Nabor: rahlo valovita brez nabora</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</si>
  <si>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v obliki črke "L", kjer je radij 0.5m
Dolžina vodila 2,90 m 
Dolžina vodila 2,20 m 
Cena naj zajema montažo in robljenje zavese na objektu. </t>
  </si>
  <si>
    <t>ZAV.K.04
ZAV.K.05</t>
  </si>
  <si>
    <t>Zatemnitvena zavesa v računalniški učilnici</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</si>
  <si>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7,30 Širine in 2,30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</si>
  <si>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7,30 m 
Cena naj zajema montažo in robljenje zavese na objektu. 
Vodilo kot G-TRACK, Gerriets GmbH ali enakovredno</t>
  </si>
  <si>
    <t>Akustična zavesa v ovalni sobi</t>
  </si>
  <si>
    <t xml:space="preserve">Dobava akustične zavese narejene iz 100% Trevire CS, teže 560 g/m2. Zavesa mora imeti akustične vrednosti absorpcije  v skladu s certifikatom DIN EN ISO 354: aw 0,90 in pa Flow resistance v skladu z DIN EN 29053: Rs = cca. 1,300 Pa s/m. 
Barva zavese se izbere na osnovi dostavljenih barvnih vzorcev. Blago mora biti trajno negorljivo skladno s standardom DIN4102 B1 ali EN13501-1, dokazljivo s certifikatom.
Obdelava zavese:  Zavesa mora biti po zgornjem notranjem robu ojačana s 5 cm trakom, ki omogoča zatikanje kovinskih obešal z notranje strani zavese skozi dve nosilna trakova. Spodnji rob zavese je višine 10 cm z všito obtežitveno vrvico teže 200 g/tm. Stranici osko zarobljene.
Dimenzija zavese: 14,30 Širine in 2,47 m višine - štiri delna zavesa
Zavesa ima 100% nabor.
Blago kot ABSORBER CS, Gerriets GmbH ali enakovredno
</t>
  </si>
  <si>
    <t>Cena mora zajemati dobavo Alu vodila, za obešanje srednje težkih akustičnih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Sredinsko prekrivanje zavese mora biti 15cm. 
Skupna dolžina vodila 13,4 m in je elipsne oblike. 
Vodilo kot G-TRACK, Gerriets GmbH ali enakovredno
Upravljanje z zaveso se izvaja ročno. 
Oblika vodila: Elipsa 
Dolžina vodila 14,30 m 
Cena naj zajema montažo in robljenje zavese na objektu. 
Robljenje na objektu je nujno, saj je to edini način, da se doseže popolna prilagoditev tlem.</t>
  </si>
  <si>
    <t>komplet
skupna dol. cca 7,3/2,3m</t>
  </si>
  <si>
    <t>komplet
skupna dol. cca 14,3/2,5m</t>
  </si>
  <si>
    <t>7 slojna zvočno-izolativna zavesa na AV oddelku</t>
  </si>
  <si>
    <t>7 slojna zvočno-izolativna zavesa v pravljični sobi</t>
  </si>
  <si>
    <t>7 slojna zvočno-izolativna zavesa v osrednjem večnamenskem prostoru knjižnice</t>
  </si>
  <si>
    <t>komplet
skupna dol. cca 53/2,5-5m</t>
  </si>
  <si>
    <t>komplet
skupna dol. cca 7,5/6,3m</t>
  </si>
  <si>
    <t>komplet
skupna dol. cca 16,5/2,5m</t>
  </si>
  <si>
    <t>Sistem modularnih odrskih podestov z nastavljivo višino v osrednji dvorani knjižnice</t>
  </si>
  <si>
    <t xml:space="preserve">Dobava škarjastih odrskih podestov namenjenih za fiksno vgradnjo. Odrski podesti se montirajo na nivelirno kovinsko podkonstrukcijo (ki mora biti vključena v ceno), s katero se posamezna enota nastavi na natančno določeno višino glede na preostala tla v dvorani. Tako montirane odrske enote so med seboj ločene s 5 mm razmikom. </t>
  </si>
  <si>
    <t>Maksimalno dovoljeno odstopanje pri višinski nastavitvi odrskih podestov je +/- 1 mm. Odri so po vgradnji višinsko nastavljivi in sicer na višine 16,6 cm, 33,3 cm, 50,0 cm, 66,6 cm in 83,3 cm. Višina odrske enote se namešča z vstavljivimi ročkami. Te se vstavijo v namenske odprtine, nameščene na pohodni plošči, ki so zakrite z vstavljivimi pokrovčki. Pokrovčki, ki zakrivajo odprtine so narejeni iz PVC-ja.</t>
  </si>
  <si>
    <t xml:space="preserve">Mehanizem za nastavitev višine ima vgrajene plinske vzmeti, ki pomagajo pri dvigovanju odrskih enot in zmanjšajo potrebno silo za nastavitev višine oziroma dvig odrske enote na manj kot 25 kg/platformo. Nastavitev obremenitve plinskih amortizerjev se opravi na objektu samem - zaradi nastavitve le teh. </t>
  </si>
  <si>
    <t xml:space="preserve">Celoten odrski podest je narejen iz Aluminija
Škarjasti mehanizem nog je narejen iz dvojnih debelostenskih Alu »U« profilov, dimenzij 50 x 20 mm, kjer je osnova profila debela 10 mm. Vsi ostali gibljivi deli, drsniki, povezovalni elementi ter nosilci za pritjevanje odrov na nivelirno podkonstrukcijo pa morajo biti narejeni iz DUR Aluminija. Zgornji aluminijasti profil ima večnamenski kanal za povezovanje odrskih enot med seboj ter morebitno pritrjevanje dodatne scenske opreme na same odrske enote. </t>
    <phoneticPr fontId="0" type="noConversion"/>
  </si>
  <si>
    <t xml:space="preserve">Višina zgornjega profila je 85 mm. Skupna višina zloženega podesta pa ne sme biti višja od 15,6 cm. V kompletu je potrebno dobaviti tudi podporne ročice, ki se uporabljajo samo pri višinah 16,6 in 33,3 cm. Podporne ročice so bočno nameščene na odrski enoti in se glede na potrebo višine  se izbrana ročica zasuka za 90°. Ob dobavi odrskih podestov je potrebno priložiti ustrezne povezovalno število povezovalnih ključavnice za dodatno mesebojno povezovanje odrskih enot v kolikor je to potrebno. </t>
  </si>
  <si>
    <t xml:space="preserve">Ključavnica mora imeti omejevalec globinske nastavitve ter distančnik za istočasno nastavitev 5 mm med sebojnega razmika.  Pri izdelavi ponudbe je potrebno vključiti tudi zaključno letev, ki se montira po zunanji strani montiranih dvižnih podestov. Letev je montirana na višinsko  nastavljivih nosilcih, ki se po zaključeni montaži odrskih podestov poravnajo z pohodno ploščo in trajno pritrdijo. </t>
  </si>
  <si>
    <t>Cena mora zajemati tudi izdelavo zaključnih profilov, ki so nameščeni po celem obodu odra in so narejeni iz jeklenega profila, ki je antikorozijsko zaščiten z epoxy premazom  - barvo premaza izbere projektant. Dimenzija odrskih podestov je 2390x1000mm. Nosilnost odrov mora biti: 750 kg/m2. Pohodna površina odrskih enot je narejna iz parketa po izboru naročnika. Skupna debelina pohodne/nosilne ploče je minimalno 25 mm. Vse odrske enote morajo imeti TUV certifikat in narejene v skladu z DIN 4112, DIN1055 in DIN15920. Ob ponudbi je potrebno priložiti veljavni TUV certifikat, ki dokazuje, da bodo odri narejeni skladno s predpisom in sestavo le teh. Cena mora vključevati dostavo in montažo odrskih enot.                         
Odri kot: AIR STAGE, MAORI d.o.o ali enakovredno
Količina: 15 kos</t>
  </si>
  <si>
    <t>Z leseno zaključno površino skladno s požarno zasnovo. Popis glej POPIS ZAVES in ODRSKIH PODESTOV</t>
  </si>
  <si>
    <t>komplet 15 polj</t>
  </si>
  <si>
    <t>Nosilna vodila za zaveso v ovalni sobi</t>
  </si>
  <si>
    <t>Dobava in montaža kovinskega C profila namenjenega vpenjanju različnih scenskih in lučnih elementov na strop prostora. Vpenjanje elemnetov se izvaja s pomočjo kladivastih maric M10, ki morajo biti vključeni v ceno dobave. Število matic, ki se dobavijo 100 kos. 
Profili se montairajo prečno na prostor na medsebojnem razmaku 80 cm direktno v AB nosilno ploščo. Vijačenje se mora izvesti s pomočjo HILTI ali enkaovredne sidrne tehnike. 
Predvideti je potrebno nosilnost 150 kg/tm. 
Kovinski profil mora biti prašno barvan v črno mat fino strukturno barvo. 
Dimenzija profila mora biti 40 x 23 mm.
Skupna dolžin nosilnih vodil je 19,6 tm. 
Profil kot Halfen ali enakovredno</t>
  </si>
  <si>
    <t>komplet
skupna dol. cca 19,6m</t>
  </si>
  <si>
    <t>ALU TRUSS nosilna konstrukcija v osrednjem prostoru</t>
  </si>
  <si>
    <t>Alu truss konstrukcija se uporablja za obešanje lučne, zavesne in scenske tehnike tako za izvajanje prireditev v velikem prireditvenem prostoru kot v malem prireditvenem prostoru. Konstrukcija mora biti sestavljiva za možnost sestave "ringa" zunanjih dimenzij 7,0mx5,7m z dvema vmesnima truss nosilcoma.
Truss nosilci sledečih lastnosti: Štirikotne oblike v prerezu, zunanjih dimenzij 290x290 mm, vzdolžne cevi premera ø48mm x 3mm, zlitina materiala  EN AW 6082 T6, medseboj sestavljivi s spojnimi zatiči.</t>
  </si>
  <si>
    <t>V ponudbo vključiti vse potrebni povezovalni material.</t>
  </si>
  <si>
    <t>Elementi dolžine 300 cm - 8 kos</t>
  </si>
  <si>
    <t>Elementi dolžine 112,5 cm - 4 kos</t>
  </si>
  <si>
    <t>Elementi dolžine 145 cm - 2 kos</t>
  </si>
  <si>
    <t>Kotni elementi 90° - 4 kos</t>
  </si>
  <si>
    <t>T kos - 4 kos</t>
  </si>
  <si>
    <t>Obešalni elementi za fiksno obešanje konstrukcije direktno v AB nosilno ploščo.</t>
  </si>
  <si>
    <t xml:space="preserve">Ustrezno število spojnih elementov za varno postavljanje. </t>
  </si>
  <si>
    <t>Sistem modularnih odrskih podestov z nastavljivo višino v pravljični sobi</t>
  </si>
  <si>
    <t>komplet 8 polj</t>
  </si>
  <si>
    <t>Maksimalno dovoljeno odstopanje pri višinski nastavitvi odrskih podestov je +/- 1 mm. Odri so po vgradnji višinsko nastavljivi in sicer na višine 16,6 cm, 33,3 cm, 50,0 cm. Višina odrske enote se namešča z vstavljivimi ročkami. Te se vstavijo v namenske odprtine, nameščene na pohodni plošči, ki so zakrite z vstavljivimi pokrovčki. Pokrovčki, ki zakrivajo odprtine so narejeni iz PVC-ja.</t>
  </si>
  <si>
    <t>Cena mora zajemati tudi izdelavo zaključnih profilov, ki so nameščeni po celem obodu odra in so narejeni iz jeklenega profila, ki je antikorozijsko zaščiten z epoxy premazom  - barvo premaza izbere projektant. Dimenzija odrskih podestov je 1500x1000mm. Nosilnost odrov mora biti: 750 kg/m2. Pohodna površina odrskih enot je iglan pod, enak tistemu v prostoru  po izboru projektanta. Skupna debelina pohodne/nosilne ploče je minimalno 25 mm. Vse odrske enote morajo imeti TUV certifikat in narejene v skladu z DIN 4112, DIN1055 in DIN15920. Ob ponudbi je potrebno priložiti veljavni TUV certifikat, ki dokazuje, da bodo odri narejeni skladno s predpisom in sestavo le teh. Cena mora vključevati dostavo in montažo odrskih enot.                         
Odri kot: AIR STAGE, MAORI doo ali enakovredno
Količina: 8 kos</t>
  </si>
  <si>
    <t>ZAVESE</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</si>
  <si>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1,80 Širine in 2,50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</si>
  <si>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1,80 m 
Cena naj zajema montažo in robljenje zavese na objektu. 
Vodilo kot G-TRACK, Gerriets GmbH ali enakovredno</t>
  </si>
  <si>
    <t>Zatemnitvena zavesa v razstavnem prostoru 1 med knjižnico in UGM</t>
  </si>
  <si>
    <t>komplet
skupna dol. cca 1,8/2,2m</t>
  </si>
  <si>
    <t>Zatemnitvena zavesa v medetaži med knjižnico in UGM</t>
  </si>
  <si>
    <t>komplet
skupna dol. cca 3,4/6,6m</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</si>
  <si>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3,40 Širine in 6,60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</si>
  <si>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3,40 m 
Cena naj zajema montažo in robljenje zavese na objektu. 
Vodilo kot G-TRACK, Gerriets GmbH ali enakovredno</t>
  </si>
  <si>
    <t>Zatemnitvena zavesa v pritličju v mestnem projektnem prostoru</t>
  </si>
  <si>
    <t>komplet
skupna dol. cca 1,7/2,9m</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</si>
  <si>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1,70 m 
Cena naj zajema montažo in robljenje zavese na objektu. 
Vodilo kot G-TRACK, Gerriets GmbH ali enakovredno</t>
  </si>
  <si>
    <t>komplet
skupna dol. cca 18/4,8m</t>
  </si>
  <si>
    <t>Zatemnitvena zavesa v nadstropju v razstavnem prostoru 2</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</si>
  <si>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18,60 Širine in 4,80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</si>
  <si>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v obliki črke "L", kjer je radij 1,0 m
Dolžina vodila 18,60 m 
Cena naj zajema montažo in robljenje zavese na objektu. 
Vodilo kot G-TRACK, Gerriets GmbH ali enakovredno</t>
  </si>
  <si>
    <t>Zatemnitvena zavesa v nadstropju v razstavnem prostoru 3</t>
  </si>
  <si>
    <t>komplet
skupna dol. cca 13/3,8m</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</si>
  <si>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13,00 Širine in 3,85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</si>
  <si>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v obliki črke "L", kjer je radij 1,0 m
Dolžina vodila 13,00 m 
Cena naj zajema montažo in robljenje zavese na objektu. 
Vodilo kot G-TRACK, Gerriets GmbH ali enakovredno</t>
  </si>
  <si>
    <t xml:space="preserve">Zatemnitvena zavesa v nadstropju pred izhodnom na severu v razstavnem prostoru 3 </t>
  </si>
  <si>
    <t>komplet
skupna dol. cca 2,5/3,8m</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</si>
  <si>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2,60 m 
Cena naj zajema montažo in robljenje zavese na objektu. 
Vodilo kot G-TRACK, Gerriets GmbH ali enakovredno</t>
  </si>
  <si>
    <t>Shema zavese v razstavnem prosotru 4 ob klančini proti terasi, vodilo ravno</t>
  </si>
  <si>
    <t>Zatemnitvena zavesa v razstavnem prosotru 4 ob klančini proti terasi</t>
  </si>
  <si>
    <t>komplet
skupna dol. cca 3,5/2,6m</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</si>
  <si>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3,50 Širine in 2,60 m višine</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</si>
  <si>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3,50 m 
Cena naj zajema montažo in robljenje zavese na objektu. 
Vodilo kot G-TRACK, Gerriets GmbH ali enakovredno</t>
  </si>
  <si>
    <t>ZAVESE IN PODKONSTRUKCIJE</t>
  </si>
  <si>
    <t>2 slojna akustična zavesa v Art kinu</t>
  </si>
  <si>
    <t xml:space="preserve">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Pomikanje zavese je motorizirano in  mora biti narejen tako, da motor potuje po vodilu in zapira/odpira  zaveso v željeni položaj oziroma do končnih stikal. Sam sistem motorja je narejen tako, da je skrit med dvema slojema zavese, napajnje motorčka pa poteka znotraj sredinskega dela zaves tako, da je napajalni in krmilni kabel zapet na koleščke s posebnimi pritrdilnimi elementi. Napajnje motorja je 24 V.  Torna sila motorja mora biti vsaj 150 N. Cikel delovanja motorja pa 100%. Končna stikala morajo biti nameščena na samem motorju. Pozicija ustavljanje motorja se nastavi na vodilu, ki ob dotiku končnega stikala takoj ustavi delovanje le tega.  
Oblika: v obliki črke "L", kjer je radij 0.5m
Dolžina vodila 18,50 m 
Cena naj zajema montažo in robljenje zaves na objektu. 
</t>
  </si>
  <si>
    <t>Dimenzija zavese: 18,8 Širine in 5,20 m višine - enodelna
Zavesa ima 0% nabor.
Blago kot ABSORBER CS, Gerriets GmbH ali enakovredno</t>
  </si>
  <si>
    <t xml:space="preserve">Dobava dvoslojne akustične zavese narejene iz 100% Trevire CS, teže 560 g/m2.
Zavesa mora imeti akustične vrednosti absorpcije  v skladu s certifikatom DIN EN ISO 354: aw 0,90 in pa Flow resistance v skladu z DIN EN 29053: Rs = cca. 1,300 Pa s/m. 
Barva zavese se izbere na osnovi dostavljenih barvnih vzorcev. 
Blago mora biti trajno negorljivo skladno s standardom DIN4102 B1 ali EN13501-1, dokazljivo s certifikatom.
Obdelava zavese:  Zavesa se po zgornjem notranjem robu ojača s 7 cm trakom, ki omogoča zatikanje kovinskih obešal z notranje strani zavese skozi dve nosilna trakova in nato bočno na kolešček.
Spodnji rob zavese je višine 10 cm z všito obtežitveno vrvico teže 200 g/tm. 
Stranici osko zarobljene.
</t>
  </si>
  <si>
    <t>komplet
skupna dol. cca 
2,2+2,9/2,5m</t>
  </si>
  <si>
    <t>Konstrukcija za kino platno</t>
  </si>
  <si>
    <t>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39,70 m Višina: 5,30 m - 1 kos
Dolžina: 11,50 m Višina: 2,50 m - 1 kos
Nabor: rahlo valovita brez nabora</t>
  </si>
  <si>
    <t>Dobava in montaža 7-slojne akustične zavese izdelana iz kombinacije visoko akustičnih materijalov. Zavesa mora zagotavljati 16 dB zvočne izolativnosti za kar mora dobavitelj predložiti certifikat o laboratoriski meritvi. Vsi vgrajeni materiali morajo biti narejeni iz 100% Trevire CS, ki je trajno negorljiva po DIN4102 B1 in EN 13501-1 ter predložiti certifikat o negorljivosti 
Sestava akustične zavese:
- Zunanja dva sloja zavese morata biti narejena iz akustičnega 
  gledališkega žameta kot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t>
  </si>
  <si>
    <t>01.</t>
  </si>
  <si>
    <t>02.</t>
  </si>
  <si>
    <t>CENA/ENOTO
BREZ DDV</t>
  </si>
  <si>
    <t>03.</t>
  </si>
  <si>
    <t>04.</t>
  </si>
  <si>
    <t>05.</t>
  </si>
  <si>
    <t>06.</t>
  </si>
  <si>
    <t>06.1</t>
  </si>
  <si>
    <t>06.2</t>
  </si>
  <si>
    <t>07.</t>
  </si>
  <si>
    <t>08.</t>
  </si>
  <si>
    <t>ČČK</t>
  </si>
  <si>
    <t>PT</t>
  </si>
  <si>
    <t>Obvezna podpora sistema Cobiss. Obvezujoči element ponudbe je čitalnik črtne kode, skladen z določili sistema Cobiss, ki so navedena na spletnem naslovu https://www.cobiss.si/priporocena-oprema/</t>
  </si>
  <si>
    <t>Podpisne tablice morajo biti skladne s priporočili Izuma, ki so zapisana na njihovi spletni strani https://www.cobiss.si/priporocena-oprema/tiskalniki-ipd.htm</t>
  </si>
  <si>
    <t>Projektor za razstavljalce</t>
  </si>
  <si>
    <t>Media predvajalnik za razstavljalce</t>
  </si>
  <si>
    <t>Projektor 7k lmn za razstavljalce</t>
  </si>
  <si>
    <t>TV 75'' za razstavljalce</t>
  </si>
  <si>
    <t>TV 65'' za razstavljalce</t>
  </si>
  <si>
    <t>Slušalke brezžič za razstavljalce</t>
  </si>
  <si>
    <t>Navadne slušalke za razstavljalce</t>
  </si>
  <si>
    <t>Usmerjeni zvočniki za razstavljalce</t>
  </si>
  <si>
    <t>TV65</t>
  </si>
  <si>
    <t>TV75</t>
  </si>
  <si>
    <t>SB</t>
  </si>
  <si>
    <t>SN</t>
  </si>
  <si>
    <t>ZVČ</t>
  </si>
  <si>
    <t>PROJ7</t>
  </si>
  <si>
    <t>BS</t>
  </si>
  <si>
    <t>SP</t>
  </si>
  <si>
    <t>FOT</t>
  </si>
  <si>
    <t>LAS</t>
  </si>
  <si>
    <t>SKEN</t>
  </si>
  <si>
    <t>SKEN.DIA</t>
  </si>
  <si>
    <t>PROJ01</t>
  </si>
  <si>
    <t>ME.PRED</t>
  </si>
  <si>
    <t xml:space="preserve">Za vse elemente opreme mora izvajalec pripraviti delavniške načrte, katere pred izvedbo obvezno potrdi odgovorni projektant!
Za posamezne sklope elementov se pred izvedbo izdela vzorčni element, iz katerega so razvidne vse karaktristike posameznega končnega elementa!
Vzorec pregleda in potrdi odgovorni projektant pred izvedbo elementov, ki se nanašajo na izdelan vzorec! </t>
  </si>
  <si>
    <t>V primeru tiskarskih napak in morebitnih neskladij v projektu, je ponudnik ali izvajalec dolžan na to opozoriti projektanta. Ponudnik ali izvajalec je dolžan opozoriti na morebitne tehnične pomanjkljivosti izvedbenih detajlov, risb, opisov ali popisov.Morebitne drugačne predloge izvajalca od risb ali popisov izvajalca potrdita odgovorni projektant in investitor.</t>
  </si>
  <si>
    <t>V ceni zajete izmere, dobava in montaža, ves material potreben za izvedbo, material za pritrditev in podkonstrukcija, če je potrebna.</t>
  </si>
  <si>
    <t xml:space="preserve">Police in drugi konstrukcijski elementi morajo ustrezati predvideni obremenitvi, za pravilno dimenzioniranje nosilnih elementov odgovarja izvajalec. Kjer ni opredeljenega izvedbenega industrijskega detajla ali izdelka, ga mora izvajalec pred izvedbo predstaviti, izbor potrdita projektant in investitor. </t>
  </si>
  <si>
    <t xml:space="preserve">Dvoranski vrstni stol s preklopnim sedežem </t>
  </si>
  <si>
    <t xml:space="preserve">Sedalna vreča  </t>
  </si>
  <si>
    <t xml:space="preserve">Fotelj z visokim hrbtiščem (akustični)      </t>
  </si>
  <si>
    <t xml:space="preserve">Tabure 47  </t>
  </si>
  <si>
    <t xml:space="preserve">Tabure 55    </t>
  </si>
  <si>
    <t>Tabure 67</t>
  </si>
  <si>
    <t xml:space="preserve">Tabure 95    </t>
  </si>
  <si>
    <t xml:space="preserve">Kavarniški stol - z opirali, pleteno sedišče </t>
  </si>
  <si>
    <t>Kavarniški stol - brez opiral, pleteno sedišče</t>
  </si>
  <si>
    <t xml:space="preserve">Kavarniški barski stol - brez opiral, pleteno sedišče   </t>
  </si>
  <si>
    <t xml:space="preserve">Kavarniški barski stol - z hrbtiščem, pleteno sedišče      </t>
  </si>
  <si>
    <t xml:space="preserve">Konferenčni stol </t>
  </si>
  <si>
    <t xml:space="preserve">Stol    </t>
  </si>
  <si>
    <t xml:space="preserve">Vrtljiv stol      </t>
  </si>
  <si>
    <t xml:space="preserve">Ergonomski delovni stol - nizek   </t>
  </si>
  <si>
    <t xml:space="preserve">Ergonomski delovni stol - visok   </t>
  </si>
  <si>
    <t xml:space="preserve">Kotna sedežna garnitura  </t>
  </si>
  <si>
    <t xml:space="preserve">Tabure - nizek  </t>
  </si>
  <si>
    <t xml:space="preserve">Lounge stol - nizek </t>
  </si>
  <si>
    <t xml:space="preserve">Oblazinjen stol   </t>
  </si>
  <si>
    <t>Oblazinjen fotelj</t>
  </si>
  <si>
    <t xml:space="preserve">Zložljiv stol  </t>
  </si>
  <si>
    <t>Zložljiv fotelj</t>
  </si>
  <si>
    <t xml:space="preserve">Kovinski nakladalni stol     </t>
  </si>
  <si>
    <t xml:space="preserve">Kovinski nakladalni fotelj  </t>
  </si>
  <si>
    <t xml:space="preserve">Kovinski nakladalni barski stol  </t>
  </si>
  <si>
    <t>Zložljiva klubska miza</t>
  </si>
  <si>
    <t xml:space="preserve">Barska miza - okrogla  </t>
  </si>
  <si>
    <t xml:space="preserve">Nizka miza / stol   </t>
  </si>
  <si>
    <t xml:space="preserve">Klop za razstavne prostore UGM  </t>
  </si>
  <si>
    <t xml:space="preserve">Šolski stol    </t>
  </si>
  <si>
    <t>Sedežna garnitura v vhodni avli kljižnice</t>
  </si>
  <si>
    <t xml:space="preserve">Samostoječi obešalnik  za učilice, MS ...   </t>
  </si>
  <si>
    <t xml:space="preserve">Koš za ločevanje odpadkov - veliki           </t>
  </si>
  <si>
    <t xml:space="preserve">Koš za odpadke - mali </t>
  </si>
  <si>
    <t xml:space="preserve">Stojalo za dežnike   </t>
  </si>
  <si>
    <t xml:space="preserve">Koš za ločevanje odpadkov - zunanji </t>
  </si>
  <si>
    <t>KAVARNA</t>
  </si>
  <si>
    <t>Del nekatere opreme so tudi električne  in strojne inštalacije - opremo prilagoditi električnim in strojnim instalacijam - glej projekt elektroinštalacij, po potrebi pripraviti izreze za električno in strojno opremo, vse preverit na mestu in se po potrebi posvetovati s projektantom.</t>
  </si>
  <si>
    <t>Del nekatere opreme so tudi svetila, v ceno vključena dobava, montaža, material za priklop …</t>
  </si>
  <si>
    <t>GRAFIČNA IN TAKTILNA OPREMA CENTER ROTOVŽ</t>
  </si>
  <si>
    <t>SANITARIJE KNJIŽNICA</t>
  </si>
  <si>
    <t>SANITARIJE UGM</t>
  </si>
  <si>
    <t xml:space="preserve">CENTER </t>
  </si>
  <si>
    <t xml:space="preserve">Tehnične karateristike kot nap. HumanWare Explore 8
- povečava: 2x - 30x (ob uporabi stojala 1x - 15x)
- fokusiranje: bližina: samodejno ostrenje, daljava: samodejno ostrenje ali zaklenjeno samodejno ostrenje
- bralna črta ali zaslonka - olajšata slednje vrstic </t>
  </si>
  <si>
    <t>CENTER</t>
  </si>
  <si>
    <t xml:space="preserve">KNJIŽNICA </t>
  </si>
  <si>
    <t>STOLI</t>
  </si>
  <si>
    <t>MIZE</t>
  </si>
  <si>
    <t>KAVARNA KINO</t>
  </si>
  <si>
    <t>SKUPAJ OPREMA SANITARIJE</t>
  </si>
  <si>
    <t>SKUPAJ MIZE STOLI RAZNO</t>
  </si>
  <si>
    <t>SKUPAJ TEHNIČNA OPREMA</t>
  </si>
  <si>
    <t>KAVARNA TEHNOLOGIJA</t>
  </si>
  <si>
    <t xml:space="preserve">KAVARNA </t>
  </si>
  <si>
    <t>SKUPAJ TEHNOLOGIJA KAVARNA</t>
  </si>
  <si>
    <t>DROBNA OPREMA</t>
  </si>
  <si>
    <t xml:space="preserve">NEVTRALNI RETROPULT </t>
  </si>
  <si>
    <t>priklop vode: THV DN15</t>
  </si>
  <si>
    <t>odtok: DN50</t>
  </si>
  <si>
    <t>MEHČALEC ZA VODO – DELNO RAZSOLJEVANJE</t>
  </si>
  <si>
    <t>kot npr. WINTERHALTER TE-20</t>
  </si>
  <si>
    <t>dim.Ø250x595 mm</t>
  </si>
  <si>
    <t>dim. 3200x700x900/1000 mm</t>
  </si>
  <si>
    <t>STROJ ZA POMIVANJE KOZARCEV S POVRATNIM ZAJEMANJEM TOPLOTE</t>
  </si>
  <si>
    <t>kot npr. WINTERHALTER UC-M E+</t>
  </si>
  <si>
    <t>dim.600x640x810 mm</t>
  </si>
  <si>
    <t>priključna moč: 7,9kW 3N~400V</t>
  </si>
  <si>
    <t>priklop vode: HV DN20</t>
  </si>
  <si>
    <t>KAVNI APARAT – 2 ročke</t>
  </si>
  <si>
    <t>dim.700x555x530 mm</t>
  </si>
  <si>
    <t>priključna moč: 3,0kW 3N~400V</t>
  </si>
  <si>
    <t>dobavitelj kave</t>
  </si>
  <si>
    <t>MLINČEK ZA KAVO Z DOZATORJEM</t>
  </si>
  <si>
    <t>priključna moč: 0,65kW 1N~230V</t>
  </si>
  <si>
    <t>- svetla vstavna višina: min.300 mm
- velikost košar: 500x500 mm</t>
  </si>
  <si>
    <t>NEVTRALNI RETROPULT</t>
  </si>
  <si>
    <t>dim.2350x700x900/1000 mm</t>
  </si>
  <si>
    <t>- spodaj zaprto s krilnimi vrati</t>
  </si>
  <si>
    <t>dim.3000x600x900/1000 mm</t>
  </si>
  <si>
    <t>NEVTRALNI PULT</t>
  </si>
  <si>
    <t>3200/700/900-1000mm</t>
  </si>
  <si>
    <t>fi=250/595mm</t>
  </si>
  <si>
    <t>600/640/810mm</t>
  </si>
  <si>
    <t>2350/700/900-1000mm</t>
  </si>
  <si>
    <t>3000/600/900-1000mm</t>
  </si>
  <si>
    <t>ST.15</t>
  </si>
  <si>
    <t>200/43/45</t>
  </si>
  <si>
    <t>45/45/83</t>
  </si>
  <si>
    <t>09.</t>
  </si>
  <si>
    <t>dim. 1000x833x960 mm</t>
  </si>
  <si>
    <t>- velikost steklenega dela: 1000x700x200 mm
- polnjenje preko predala
- temperaturno območje: +4°C/+6°
- hladilni agregat vgrajen
- slepa fasada</t>
  </si>
  <si>
    <t>priključna moč: 0,9kW 1N-230V</t>
  </si>
  <si>
    <t>odtok: DN32</t>
  </si>
  <si>
    <t>1000/833/960mm</t>
  </si>
  <si>
    <t xml:space="preserve">HLAJENA VITRINA </t>
  </si>
  <si>
    <t>kot npr. FB AZZURRA RP 10</t>
  </si>
  <si>
    <t>10.</t>
  </si>
  <si>
    <t>11.</t>
  </si>
  <si>
    <t>dim.850x700x900 mm</t>
  </si>
  <si>
    <t>850/700/900 mm</t>
  </si>
  <si>
    <t>12.</t>
  </si>
  <si>
    <t>dim.2300x700x900/1100 mm</t>
  </si>
  <si>
    <t>Vsi elementi iz nerjaveče pločevine morajo biti ozemljeni (tudi stenske omarice in konzolne police).
Priklop izvede izvajalec elektro instalacij, končne meritve pa pooblaščena oseba.</t>
  </si>
  <si>
    <t>Vsi aparati in naprave morajo biti iz nerjavečih materialov, omogočati temeljito čiščenje in dezinfekcijo. Za doseganje predpisane higiene in čistoče aparatov (vseh delov) je bistvenega pomena, da imajo možnost, da se na enostaven način razstavijo in ponovno sestavijo.</t>
  </si>
  <si>
    <t>Element z blagajno, po potrebi prilagoditi element inštalacijam.</t>
  </si>
  <si>
    <t>Element s strojno opremo, element prilagoditi inštalacijam.</t>
  </si>
  <si>
    <t>glej shemo PULT.KA.P.03</t>
  </si>
  <si>
    <t>KONZOLA ZA PIVO Z BAZENOM IN IZPIRALCEM</t>
  </si>
  <si>
    <t>priklop vode: HV DN15</t>
  </si>
  <si>
    <t>13.</t>
  </si>
  <si>
    <t>LEDOMAT kot npr. ICEMATIC K 36 F</t>
  </si>
  <si>
    <t>dim.450x545x690 mm</t>
  </si>
  <si>
    <t>14.</t>
  </si>
  <si>
    <t>priključna moč: 0,35kW 1N-230V</t>
  </si>
  <si>
    <t>15.</t>
  </si>
  <si>
    <t>HLAJENO NEVTRALNI PULT</t>
  </si>
  <si>
    <t>dim.3650x700x900/1100 mm</t>
  </si>
  <si>
    <t>priključna moč: 0,7kW 1N~230V</t>
  </si>
  <si>
    <t>16.</t>
  </si>
  <si>
    <t>450/545/690mm</t>
  </si>
  <si>
    <t>dim. 598x575x822  mm</t>
  </si>
  <si>
    <t>598/575/822 mm</t>
  </si>
  <si>
    <t>- 2 temperaturna območja/ločeno nastavljiv hladilni krog
- volumen: 95 l/34 steklenic 0,75l
- kapaciteta: 5 lesenih polic/3 police na teleskopskih vodilih
- izolirna steklena vrata, LED razsvetljava, ohišje iz nerjavnega jekla
- notranji LCD display
- temperaturno območje: +5°C do +20°C</t>
  </si>
  <si>
    <t>priključna moč: 0,3kW 1N~230V</t>
  </si>
  <si>
    <t>Vse opisane dimenzije v popisu opreme po vrednostih (dimenzijah, močeh, temperaturah in ostalih tehničnih vrednostih) lahko odstopajo največ 5 %.</t>
  </si>
  <si>
    <t>Cena na enoto zajema transport, montaže in priklope.</t>
  </si>
  <si>
    <t>SKUPAJ KOMPLET TEHNOLOGIJA KAVARNA</t>
  </si>
  <si>
    <t xml:space="preserve">VINSKA OMARA </t>
  </si>
  <si>
    <t>kot npr. LIEBHERR WTes 1672 Vinidor</t>
  </si>
  <si>
    <t>Konzolna klop s hrbtom. Vsi vidni deli iz vezane plošče deb. min. 20mm sredozemski bor, brušena, barvana oz. oljena po tehnologiji izvajalca, stiki pod kotom 45°. Sedalo iz vezane plošče, deb. 20mm bor sredozemski, z linolejem kot nap. Forbo Desktop, barva po izboru projektanta, z vidnim robom brušenim, barvanim oz. oljena s pigmentom po tehnologiji izvajalca.
Kovinska podkonstrukcija iz jeklenih cevnih profilov 50/50/4mm, prašno barvana, vijačena v steno. Delitev po shemi.</t>
  </si>
  <si>
    <t>Shema delovnega pulta z visoko omaro v tehnični delavnici GT15
Obloga zadaj.</t>
  </si>
  <si>
    <t>Elementu prilagoditi izreze opremi.</t>
  </si>
  <si>
    <t>Shema omare v mestnem projektnem prosotru
Del opreme tudi požarna omarica EI60 za EL opremo</t>
  </si>
  <si>
    <t>OK.NO</t>
  </si>
  <si>
    <t>POD</t>
  </si>
  <si>
    <t>MK.06</t>
  </si>
  <si>
    <t>MK.K.03</t>
  </si>
  <si>
    <t>Shema premičnega elemeta v igroteki</t>
  </si>
  <si>
    <t>fi 90/35-50</t>
  </si>
  <si>
    <t>Elemet iz pene, podnožje iz vezane plošče deb. min. 20mm , vse oblazinjeno z debelo čvrsto peno, primerne gostote za dolgotrajno uporabo. Po potrebi element na dnu dodatno obtežen proti prevračanja. Tapecirano z visokokvalitetno, odporno tkanino, z enostavno možnostjo čiščenja. Delitve blaga, barvo in šive določiti s projektantom. Del mize so tudi predalniki, ki so na zunaji strani oblazinjeni kot klop, podkonstrukcija iz vezane plošče sredozemski bor, barvan oz. oljen, na kolesih, z izrezom za izvlek.
Mizna ploskev iz vezane ploče deb. min 20mm bor elliotis z linolejem, kot nap. Forbo Desktop, robovi brušeni in oljeni. Barva linoleja po izboru projektanta. 
Vse na kolesih iz gume, kolesa z možnostjo blokade.</t>
  </si>
  <si>
    <t>250/55-75/75</t>
  </si>
  <si>
    <t>Shema naslona ob podestu na klančini ob požarnih drsnih vratih
- POZOR REV. ODPRTINA
Požarna vrata niso del opreme. Dostop do mehanizma drsnih vrat - revizijska odprtina - snemljiva obloga</t>
  </si>
  <si>
    <t>550/100/45</t>
  </si>
  <si>
    <t>Sestavljnen element iz mize, predalnika in višje obloge s polico.
Delovna miza, mizna ploskev iz vezane ploče deb.min.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parapetni kanal, s petimi navadnima in dvema UTP vtičnicama, po potrebi kovinski barvan nosilec za kable skupaj s spiralo za kable. 
Del mize po potrebi tudi kovinsko, barvano držalo za računalnik, pritrjeno v spodnjo stran mizne ploskve.
Predalnik na kolesih, vsi vidni deli iz vezane plošče sredozemski bor, brušena, barvana oz. oljena po tehnologiji izvajalca, ostalo iz bor eliotis, brušeno, barvano, z vidnimi napakami. Dve stranici predala, s tremi predali. Ročaj rezkan iz ploskve oz. Alu barvan, dol. enaka širini predala. Z možnostjo zaklepanja predalov, pozicijo ključavnice uskaladiti s projektantom. Kolesa z gumo, možnost blokiranja sprednih koles.
Obloga, vse iz vezane plošče sredozemski bor, brušena, barvana oz. oljena po tehnologiji izvajalca, s polico. Po potrebi obloga vijačena na mizo. Obloga opremljena s plastičnimi podložkami za preprečevanje poškodb tlaka.
Element z EL opremo, po potrebi prilagoditi izreze.
Na mizo, pred končno sestavo, montirana luč, ni del opreme.</t>
  </si>
  <si>
    <t>Sestavljnen element iz mize, predalnika in akustične obloge. Kot določiti na mestu.
Delovna miza, mizna ploskev iz vezane ploče deb.min.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parapetni kanal, s petimi navadnima in dvema UTP vtičnicama, po potrebi kovinski barvan nosilec za kable skupaj s spiralo za kable. 
Del mize po potrebi tudi kovinsko, barvano držalo za računalnik, pritrjeno v spodnjo stran mizne ploskve.
Predalnik na kolesih, vsi vidni deli iz vezane plošče sredozemski bor, brušena, barvana oz. oljena s pigmentom po tehnologiji izvajalca, ostalo iz iverala z ABS nalimki, barva po dogovoru s projektantom. Dve stranici predala, s tremi predali. Ročaj rezkan iz ploskve oz. Alu barvan, dol. enaka širini predala. Z možnostjo zaklepanja predalov, pozicijo ključavnice uskaladiti s projektantom. Kolesa z gumo, možnost blokiranja sprednih koles.
Del elementa tudi akustična obloga, pritrjena na mizno ploščo, kot nap. Abstracta Softline.
Na mizo, pred končno sestavo, montirana luč, ni del opreme.</t>
  </si>
  <si>
    <t xml:space="preserve">Informatorski pulti iz vezane plošče, barvana ali oljena, in polikarbonatne obloge. Delovna površina iz linoleja. V ceni upoštevati dobavo, montažo in ves pritrdilni in dodatni material, ki zagotavlja popolno, zaključeno in celostno izvedbo posameznega elementa. Elementi s strojno in elektro opremo, elektro oprema tudi del elementa opreme, po potrebi prilagoditi izreze. </t>
  </si>
  <si>
    <t>Vidni deli omar iz vezane plošče sredozemski bor, barvana ali oljena, ostalo bor eliotis, lakirano z vidnimi napakami. Element s STR in EL opremo, konstrukcijo prilagoditi po potrebi prilagoditi opremi, delitev in odpiranje po shemi.
Del nekatere opreme so tudi električne inštalacije - opremo prilagoditi električnim instalacijam - glej projekt elektroinštalacij, po potrebi pripraviti izreze za električno opremo, vse preverit na mestu in se po potrebi posvetovati s projektantom. 
Nekateri zg. cokli iz perforirane, prašno barvne pločevine, zrako in vodotesno prilagojeni izpihom/vpihom strojnih inštalacij, obvezno pripraviti vzorec pred izdelavo. Perforacija mora biti ustrezna pretokom, ki so zahtevani v projektu strojnih inštalacij.</t>
  </si>
  <si>
    <t>Vidni deli omar iz vezane plošče sredozemski bor, barvana ali oljena, ostalo bor eliotis, lakirano z vidnimi napakami. Element s STR in EL opremo, konstrukcijo prilagoditi po potrebi prilagoditi opremi, delitev in odpiranje po shemi.</t>
  </si>
  <si>
    <t>Sestav omare in slopa s podkonstrukcijo z zaporo na podkonstrukciji zgoraj.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Samo tiste police, ki so potrebne za stabilnost omare ali montažo omare, sicer brez. V omari sestavljiva stojala za oblačila - niso del elementa, glej popis tehnične opreme.
Na omari pritrjen pregrajevalni trak - ni del del elementa, glej popis tehnične opreme.
Zapora ODT - del elementa tudi zgornje polne kovinske zapore viš. 40cm z stransko zaporo, z leseno ali kovinsko podponstrukcijo 50/50/3mm/cca 60cm v vse smeri, vse barvano, z možnostjo odpiranja, odpiranje po shemi, barva enaka barvi sistemskih poličnic, zvezno preko vseh poličnic skupne dol. 525cm v navezavi z elementom SP.M.19, globine 120cm. Po potrebi podkonstrukcija ojačana in fiksirana v oblogo. Spodnja ploskev vezana plošča deb. 20mm, bor sredozemski, oljeno ali barvano, nevidno pritrjena na podkonstrukcijo. Na spodnji ploskvi led trak v 'zalivu', v dolžini zaliva - del opreme. Vse stoji na omari in slopu.</t>
  </si>
  <si>
    <t>Shema omare v interno delo OU</t>
  </si>
  <si>
    <t xml:space="preserve">Kovinska poličnica za kartonke iz:
- 1 sistemskega elementa širine 90, globine 83 in višine 50cm, s 4 razdelki, na kolesih.
Vse v barvi po izboru projektanta, enaka barvi sistemskih poličnic.
Sistem kot nap. BCI </t>
  </si>
  <si>
    <t>2.7.5</t>
  </si>
  <si>
    <t>OBL.P.KLAN.01</t>
  </si>
  <si>
    <t>SHEME OBLOG HRBTOV POLIČNIC NA KLANČINI</t>
  </si>
  <si>
    <t>Shema hrbta za poličnicami na klančini</t>
  </si>
  <si>
    <t>Enako kot OBL.P.KLAN.01, samo drugih dimenzij</t>
  </si>
  <si>
    <t>OBL.P.KLAN.02</t>
  </si>
  <si>
    <t>OBL.P.KLAN.03</t>
  </si>
  <si>
    <t>OBL.P.KLAN.04</t>
  </si>
  <si>
    <t>OBL.P.KLAN.05</t>
  </si>
  <si>
    <t>z ddv</t>
  </si>
  <si>
    <t>2380/2/110-235</t>
  </si>
  <si>
    <t>2210/2/110-240</t>
  </si>
  <si>
    <t>890/2/110-155</t>
  </si>
  <si>
    <t>200/2/155</t>
  </si>
  <si>
    <t>780/2/110-150</t>
  </si>
  <si>
    <t>Obloga iz perforirane pločevine iz več elemetov, delitev po shemi, prašno barvano v barvi poličnic, nepravilne oblike, nevidno vijačeno na poličnico in konstrukcijske elemente. Po potrebi zgibano za zagotavljanje trdnosti.</t>
  </si>
  <si>
    <t>SPLOŠNA OPOZORILA IN NAVODILA</t>
  </si>
  <si>
    <t>OPOMBA: Izvajalec mora pri ponudbi upoštevati ter pri izvedbi zagotavljati:</t>
  </si>
  <si>
    <t>Za vso opremo in materiale, ki so v opisih ali na risbah morebiti imenovani z imenom proizvajalca, lahko ponudniki ponudijo ekvivalentno opremo  in materiale drugih proizvajalcev, enake namembnosti, kapacitet ter enake kvalitete ali boljše kvalitete, kar morajo pred dobavo in vgradnjo z listinami (certifikati, izvedenska mnenja, atesti, poročila o preizkušanjih ipd.) dokazati. Pogodbena cena se v takem primeru ne spremeni.</t>
  </si>
  <si>
    <t xml:space="preserve">Za vse elemente opreme mora izvajalec pripraviti delavniške načrte, katere pred izvedbo obvezno potrdi odgovorni projektant! </t>
  </si>
  <si>
    <t>- vsa potrebna merjenja</t>
  </si>
  <si>
    <t>- vse potrebne transporte do mesta vgrajevanja</t>
  </si>
  <si>
    <t>- čiščenje in odvoz odvečnega materiala v stalno deponijo</t>
  </si>
  <si>
    <t>- po potrebi ozemljitev vseh kovinskih elementov</t>
  </si>
  <si>
    <t>- po potrebi plačilo komunalnih prispevkov za stalno deponijo</t>
  </si>
  <si>
    <t>- usklajevanje z osnovnim načrtom arhitekture, elektro in strojnih inštalcij in opreme ter posvetovanje s projektantom, preiskušnje kvalitete materiala, ki se vgrajuje in dokazovanje kvalitete z atesti</t>
  </si>
  <si>
    <t>Popis je veljaven v kombinaciji s pripadajočimi grafičnimi prilogami in načrti.</t>
  </si>
  <si>
    <t>Ponudba, ki se sklicuje zgolj na tekstualni del popisa ni veljavna in se smatra kot pomanjkljiva.</t>
  </si>
  <si>
    <t>- vso potrebno delo, montažo in dobavo za dokončanje funkcionalnega izdelka</t>
  </si>
  <si>
    <t>- sorazmerni del stroškov pripravljalnih del, organizacije, ureditve in čuvanja gradbišča</t>
  </si>
  <si>
    <t>- stroške prevozov, raztovarjanja in skladiščenja na gradbišču ter notranjega transporta na gradbišču</t>
  </si>
  <si>
    <t>-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t>
  </si>
  <si>
    <t>- sorazmeren del stroškov zaključnih del na gradbišču in čiščenja objekta z odvozom odvečnega materiala in embalaže</t>
  </si>
  <si>
    <t>- stroške električne energije, vode, TK priključkov, razsvetljave za nočno delo in morebitne ostale stroške v času gradje</t>
  </si>
  <si>
    <t>- stroške za popravilo morebitnih škod, ki bi nastale na objektu kot celoti oz. delu objekta</t>
  </si>
  <si>
    <t>- vse stroške predpisanih ukrepov varstva pri delu in varstva pred požarom, ki jih mora izvajalec obvezno upoštevati</t>
  </si>
  <si>
    <t>- stroške vseh predpisanih dokazil o kvaliteti vgrajene opreme in naprav,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</si>
  <si>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OPOZORILO!</t>
  </si>
  <si>
    <t>IZVAJALEC MORA PRED PRIČETKOM DEL OBVEZNO PREVERITI VSE MERE NA OBJEKTU!</t>
  </si>
  <si>
    <t>OKOLJSKE ZAHTEVE ZA POHIŠTVENO OPREMO</t>
  </si>
  <si>
    <t>Ponudnik mora k ponudbi priložiti ustrezna dokazila o izpolnjevanju pogojev
na podlagi Priloge temeljnih okoljskih zahtev Uredbe o zelenem naročanju.
Naročnik bo na podlagi meril za izbor poleg cene določil merila, na podlagi izpolnjevanja zahtev iz omenjene Uredbe.</t>
  </si>
  <si>
    <t>Ponudnik nudi dobavo opreme vključno z montažo in čiščenjem po montaži. Vsi elementi pohištva morajo ustrezati ustreznim standardom, ki urejajo področje opreme javnih ustanov.</t>
  </si>
  <si>
    <t>Vsi elementi opreme, na katerih je predvidena postavitev električne opreme imajo za dovod priključkov izvedene odprtine z vsem potrebnim zaključnim materialom (npr. mize z računalniki imajo odprtine v delavni površini za dovod priključkov, ipd.)</t>
  </si>
  <si>
    <t xml:space="preserve"> </t>
  </si>
  <si>
    <t>Dobavitelj in izvajalec opreme mora pri dobavi, montaži in izvedbi naročila upoštevati kriterije na podlagi Uredbe o zelenem javnem naročanju Uradni list RS, št. 51/17, 64/19 in 121/21 z vsemi prilogami, ki se nanašajo na:
Temeljne okoljske zahteve za pohištvo
Delež lesa ali lesnih tvoriv v pohištvu mora znašati vsaj 70 % prostornine uporabljenih materialov za izdelavo pohištva. Izjema so lahko stoli in pohištvo, pri katerem zaradi namena uporabe, les ali lesna tvoriva niso dovoljeni zaradi
predpisov ali standardov.
Način dokazovanja:
Ponudnik mora k ponudbi priložiti:
- tehnično dokumentacijo proizvajalca ali
- ustrezno dokazilo, iz katerega izhaja, da so izpolnjene zahteve.
Kot primerno dokazilo se šteje kot na primer znak za okolje tipa I., tehnična dokumentacija, poročilo o preizkusu neodvisne akreditirane institucije, okoljska kartica proizvoda kot na primer prikazano v prilogi tehničnega poročila.</t>
  </si>
  <si>
    <t>V primeru neskladja (opis, število …) med popisom in grafičnimi prilogami se je potrebno obvezno posvetovati z odgovornim projektantom!</t>
  </si>
  <si>
    <t>- vsa potrebna pripravljalna dela</t>
  </si>
  <si>
    <t>- plačilo komunalnih prispevkov za stalno deponijo</t>
  </si>
  <si>
    <t>Kolesa na opremi so iz gume (črne), na kovinski konstrukciji, od štirih koles na elementu mora imeti vsaj eden zavoro, skupna višina od 5-10cm.</t>
  </si>
  <si>
    <t>Ključavnice s centralnim zaklepanjem na opremi so srednjega cenovnega razreda, po potrebi je potrebno urediti sistem centralnega ključa.</t>
  </si>
  <si>
    <t>Ročaji ali kljuke so izvedeni po detajlu po predhodno izdelanem in potrjenem vzorcu.</t>
  </si>
  <si>
    <t>Vse police, ki niso potrebne za konstrukcijsko stabilnost so premične.</t>
  </si>
  <si>
    <t>Pri izvedbi upoštevati delitve po shemah v grafičnih prilogah, v primeru drugačnega predloga se je potrebno obvezno posvetovati s projektantom!</t>
  </si>
  <si>
    <t xml:space="preserve">Oprema je izdela iz vezane plošče, vidni elementi iz sredozemskega bora, brušena, barvana oz. oljena po tehnologiji izvajalca, ostali elementi iz bora eliotis, brušeno, lakirano, z vidnimi napakami. </t>
  </si>
  <si>
    <t xml:space="preserve">
</t>
  </si>
  <si>
    <t>Vidni deli kuhinje iz vezane plošče sredozemski bor, barvana ali oljena, ostalo bor eliotis, lakirano z vidnimi napakami. Element s STR in EL opremo, konstrukcijo prilagoditi po potrebi prilagoditi opremi, delitev in odpiranje po shemi.
Pulti in hrbti iz ultrapasa na vodoodporni vezani plošči s potrebnimi izrezi za korito in inštalacije.
Del opreme kuhinje tudi aparati.</t>
  </si>
  <si>
    <t>Garderobe za obiskovalce z vratci iz ultrapasa, vratca opremljena z elektronskimi ključavnicami. Korpusi iz vezane plošče. Oprema s strojno in elektro opremo.</t>
  </si>
  <si>
    <t xml:space="preserve">CENA/ENOTO
BREZ DDV
</t>
  </si>
  <si>
    <t>POPIS OPREME ZA CENTER ROTOVŽ</t>
  </si>
  <si>
    <t>Mestna občina Maribor</t>
  </si>
  <si>
    <t>naročnik</t>
  </si>
  <si>
    <t>projektant</t>
  </si>
  <si>
    <t>Medprostor d.o.o., Breg 22, 1000 Ljubljana</t>
  </si>
  <si>
    <t>0179-2019</t>
  </si>
  <si>
    <t>2.1.1.1-3</t>
  </si>
  <si>
    <t>2.1.2.1-3</t>
  </si>
  <si>
    <t>2.1.3.1-3</t>
  </si>
  <si>
    <t>2.1.4.1-2</t>
  </si>
  <si>
    <t>2.1.5.1-4</t>
  </si>
  <si>
    <t>2.2.1.1</t>
  </si>
  <si>
    <t>2.2.1.2.1-5</t>
  </si>
  <si>
    <t>2.2.1.3.1-4</t>
  </si>
  <si>
    <t>2.2.1.4.1-3</t>
  </si>
  <si>
    <t>2.2.1.5.1-3</t>
  </si>
  <si>
    <t>2.2.1.6</t>
  </si>
  <si>
    <t>2.2.1.7</t>
  </si>
  <si>
    <t>2.2.1.10.1-2</t>
  </si>
  <si>
    <t>2.2.1.11</t>
  </si>
  <si>
    <t>2.2.1.12</t>
  </si>
  <si>
    <t>2.2.2.1</t>
  </si>
  <si>
    <t>2.2.2.2</t>
  </si>
  <si>
    <t>2.2.2.3</t>
  </si>
  <si>
    <t>2.2.2.4.1-2</t>
  </si>
  <si>
    <t>2.2.2.5.1-3</t>
  </si>
  <si>
    <t>2.2.2.6</t>
  </si>
  <si>
    <t>2.2.3.1</t>
  </si>
  <si>
    <t>2.2.3.2</t>
  </si>
  <si>
    <t>2.2.4.1</t>
  </si>
  <si>
    <t>2.2.4.2</t>
  </si>
  <si>
    <t>2.2.4.3</t>
  </si>
  <si>
    <t>2.2.4.4</t>
  </si>
  <si>
    <t>2.2.4.5.1-2</t>
  </si>
  <si>
    <t>2.2.5.1.1-2</t>
  </si>
  <si>
    <t>2.2.5.2</t>
  </si>
  <si>
    <t>2.2.5.3.1-3</t>
  </si>
  <si>
    <t>2.2.6.1.1-3</t>
  </si>
  <si>
    <t>2.2.6.2</t>
  </si>
  <si>
    <t>2.2.6.3</t>
  </si>
  <si>
    <t>2.2.6.4</t>
  </si>
  <si>
    <t>2.2.6.5</t>
  </si>
  <si>
    <t>2.2.6.6</t>
  </si>
  <si>
    <t>2.2.6.7</t>
  </si>
  <si>
    <t>2.2.6.9</t>
  </si>
  <si>
    <t>2.2.6.10</t>
  </si>
  <si>
    <t>2.2.6.11.1-3</t>
  </si>
  <si>
    <t>2.2.6.12.1-2</t>
  </si>
  <si>
    <t>2.2.7.1</t>
  </si>
  <si>
    <t>2.2.7.2</t>
  </si>
  <si>
    <t>2.2.7.3</t>
  </si>
  <si>
    <t>2.2.7.4</t>
  </si>
  <si>
    <t>2.2.7.5</t>
  </si>
  <si>
    <t>2.2.7.6</t>
  </si>
  <si>
    <t>2.2.7.7</t>
  </si>
  <si>
    <t>2.2.7.8</t>
  </si>
  <si>
    <t>2.2.7.9</t>
  </si>
  <si>
    <t>2.2.7.10</t>
  </si>
  <si>
    <t>2.3.1.1</t>
  </si>
  <si>
    <t>2.3.1.4</t>
  </si>
  <si>
    <t>2.3.2.4</t>
  </si>
  <si>
    <t>2.3.2.5</t>
  </si>
  <si>
    <t>2.3.3.1</t>
  </si>
  <si>
    <t>2.3.3.2</t>
  </si>
  <si>
    <t>2.3.4.1</t>
  </si>
  <si>
    <t>2.3.4.2</t>
  </si>
  <si>
    <t>2.3.5.1</t>
  </si>
  <si>
    <t>2.3.5.2</t>
  </si>
  <si>
    <t>2.3.5.3</t>
  </si>
  <si>
    <t>2.3.5.4</t>
  </si>
  <si>
    <t>2.3.6.1.1-2</t>
  </si>
  <si>
    <t>2.3.6.2.1-2</t>
  </si>
  <si>
    <t>2.3.6.3.1-2</t>
  </si>
  <si>
    <t>2.3.6.4</t>
  </si>
  <si>
    <t>2.3.6.5</t>
  </si>
  <si>
    <t>2.3.6.6</t>
  </si>
  <si>
    <t>2.3.6.7</t>
  </si>
  <si>
    <t>2.3.6.8</t>
  </si>
  <si>
    <t>2.3.6.9.1-2</t>
  </si>
  <si>
    <t>2.3.6.10.1-2</t>
  </si>
  <si>
    <t>2.3.6.11.1-2</t>
  </si>
  <si>
    <t>2.3.6.12</t>
  </si>
  <si>
    <t>2.3.6.13.1-2</t>
  </si>
  <si>
    <t>2.3.6.14</t>
  </si>
  <si>
    <t>2.3.6.15</t>
  </si>
  <si>
    <t>2.3.6.17</t>
  </si>
  <si>
    <t>2.3.7.1</t>
  </si>
  <si>
    <t>2.3.7.2</t>
  </si>
  <si>
    <t>2.3.7.3</t>
  </si>
  <si>
    <t>2.3.7.4</t>
  </si>
  <si>
    <t>2.4.1.1</t>
  </si>
  <si>
    <t>2.4.1.2</t>
  </si>
  <si>
    <t>2.4.1.3</t>
  </si>
  <si>
    <t>2.4.1.4</t>
  </si>
  <si>
    <t>2.4.1.5</t>
  </si>
  <si>
    <t>2.4.1.6</t>
  </si>
  <si>
    <t>2.4.1.7.1-8</t>
  </si>
  <si>
    <t>2.4.1.8</t>
  </si>
  <si>
    <t>2.4.1.9</t>
  </si>
  <si>
    <t>2.4.1.10</t>
  </si>
  <si>
    <t>2.4.1.11</t>
  </si>
  <si>
    <t>2.4.1.12</t>
  </si>
  <si>
    <t>2.4.1.13</t>
  </si>
  <si>
    <t>2.4.1.14</t>
  </si>
  <si>
    <t>2.4.1.15</t>
  </si>
  <si>
    <t>2.4.1.16</t>
  </si>
  <si>
    <t>2.4.1.17</t>
  </si>
  <si>
    <t>2.4.1.18</t>
  </si>
  <si>
    <t>2.4.1.21</t>
  </si>
  <si>
    <t>2.4.1.22</t>
  </si>
  <si>
    <t>2.4.1.23</t>
  </si>
  <si>
    <t>2.4.1.24</t>
  </si>
  <si>
    <t>2.4.2.1</t>
  </si>
  <si>
    <t>2.4.2.2</t>
  </si>
  <si>
    <t>2.4.2.3</t>
  </si>
  <si>
    <t>2.4.2.4</t>
  </si>
  <si>
    <t>2.4.2.5</t>
  </si>
  <si>
    <t>2.4.2.6</t>
  </si>
  <si>
    <t>2.4.2.7</t>
  </si>
  <si>
    <t>2.4.2.8</t>
  </si>
  <si>
    <t>2.4.2.9</t>
  </si>
  <si>
    <t>2.4.2.10</t>
  </si>
  <si>
    <t>2.4.2.11</t>
  </si>
  <si>
    <t>2.4.2.12</t>
  </si>
  <si>
    <t>2.4.2.13</t>
  </si>
  <si>
    <t>2.4.2.14</t>
  </si>
  <si>
    <t>2.4.2.15</t>
  </si>
  <si>
    <t>2.4.2.16</t>
  </si>
  <si>
    <t>2.4.2.17</t>
  </si>
  <si>
    <t>2.4.2.18</t>
  </si>
  <si>
    <t>2.4.2.19</t>
  </si>
  <si>
    <t>2.4.2.20</t>
  </si>
  <si>
    <t>2.4.2.21</t>
  </si>
  <si>
    <t>2.4.2.22</t>
  </si>
  <si>
    <t>2.4.2.23</t>
  </si>
  <si>
    <t>2.4.2.24</t>
  </si>
  <si>
    <t>2.4.3.1</t>
  </si>
  <si>
    <t>2.4.3.2.1-4</t>
  </si>
  <si>
    <t>2.4.4.1</t>
  </si>
  <si>
    <t>2.4.4.2</t>
  </si>
  <si>
    <t>2.4.4.3</t>
  </si>
  <si>
    <t>2.4.4.4</t>
  </si>
  <si>
    <t>2.4.4.5.1-3</t>
  </si>
  <si>
    <t>2.4.4.6</t>
  </si>
  <si>
    <t>2.4.4.7</t>
  </si>
  <si>
    <t>2.4.4.8</t>
  </si>
  <si>
    <t>2.4.5.1</t>
  </si>
  <si>
    <t>2.4.5.2</t>
  </si>
  <si>
    <t>2.4.5.3</t>
  </si>
  <si>
    <t>2.4.5.4</t>
  </si>
  <si>
    <t>2.4.5.5</t>
  </si>
  <si>
    <t>2.4.5.6</t>
  </si>
  <si>
    <t>2.4.5.7</t>
  </si>
  <si>
    <t>2.4.5.8</t>
  </si>
  <si>
    <t>2.4.5.9</t>
  </si>
  <si>
    <t>2.4.5.10</t>
  </si>
  <si>
    <t>2.4.5.11</t>
  </si>
  <si>
    <t>2.7.2.1</t>
  </si>
  <si>
    <t>2.7.2.2</t>
  </si>
  <si>
    <t>2.7.2.3</t>
  </si>
  <si>
    <t>2.7.2.5</t>
  </si>
  <si>
    <t>2.7.2.6</t>
  </si>
  <si>
    <t>2.7.2.7</t>
  </si>
  <si>
    <t>2.7.2.8</t>
  </si>
  <si>
    <t>2.7.2.9</t>
  </si>
  <si>
    <t>2.7.4.7</t>
  </si>
  <si>
    <t>2.7.4.8</t>
  </si>
  <si>
    <t>2.7.4.14</t>
  </si>
  <si>
    <t>2.7.5.1.3</t>
  </si>
  <si>
    <t>2.7.5.1.2</t>
  </si>
  <si>
    <t>3.1.1.1-2</t>
  </si>
  <si>
    <t>3.1.2.1-2</t>
  </si>
  <si>
    <t>3.1.3</t>
  </si>
  <si>
    <t>3.1.4</t>
  </si>
  <si>
    <t>3.1.5</t>
  </si>
  <si>
    <t>3.1.6</t>
  </si>
  <si>
    <t>3.2.1.2</t>
  </si>
  <si>
    <t>3.2.1.3.1-2</t>
  </si>
  <si>
    <t>3.2.1.4</t>
  </si>
  <si>
    <t>3.2.2.2</t>
  </si>
  <si>
    <t>3.2.2.3.1-2</t>
  </si>
  <si>
    <t>3.2.2.4</t>
  </si>
  <si>
    <t>3.2.2.5</t>
  </si>
  <si>
    <t>3.2.2.7.1-2</t>
  </si>
  <si>
    <t>3.3.1.1.1-2</t>
  </si>
  <si>
    <t>3.3.2.1</t>
  </si>
  <si>
    <t>3.3.2.2</t>
  </si>
  <si>
    <t>3.3.3.1.1-2</t>
  </si>
  <si>
    <t>3.3.3.2.1-2</t>
  </si>
  <si>
    <t>3.3.3.3</t>
  </si>
  <si>
    <t>3.3.3.4</t>
  </si>
  <si>
    <t>3.3.3.5</t>
  </si>
  <si>
    <t>3.3.3.6</t>
  </si>
  <si>
    <t>3.3.3.7</t>
  </si>
  <si>
    <t>3.4.1</t>
  </si>
  <si>
    <t>3.4.3</t>
  </si>
  <si>
    <t>3.4.4</t>
  </si>
  <si>
    <t>3.9.1</t>
  </si>
  <si>
    <t>3.11.2</t>
  </si>
  <si>
    <t>3.12</t>
  </si>
  <si>
    <t>4.1.1</t>
  </si>
  <si>
    <t>4.1.2</t>
  </si>
  <si>
    <t>4.1.3</t>
  </si>
  <si>
    <t>4.1.4.1-2</t>
  </si>
  <si>
    <t>4.1.5.1-2</t>
  </si>
  <si>
    <t>4.1.6</t>
  </si>
  <si>
    <t>4.2.1</t>
  </si>
  <si>
    <t>4.2.3.1-2</t>
  </si>
  <si>
    <t>4.2.4</t>
  </si>
  <si>
    <t>4.2.5</t>
  </si>
  <si>
    <t>4.2.6</t>
  </si>
  <si>
    <t>5.1</t>
  </si>
  <si>
    <t>5.1.5.1</t>
  </si>
  <si>
    <t>5.1.5.2</t>
  </si>
  <si>
    <t>5.2.1.1</t>
  </si>
  <si>
    <t>5.2.1.2</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</si>
  <si>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</si>
  <si>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</si>
  <si>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</si>
  <si>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</si>
  <si>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</si>
  <si>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</si>
  <si>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</si>
  <si>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</si>
  <si>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</si>
  <si>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</si>
  <si>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</si>
  <si>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</si>
  <si>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</si>
  <si>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</si>
  <si>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</si>
  <si>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</si>
  <si>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</si>
  <si>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</si>
  <si>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</si>
  <si>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</si>
  <si>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</si>
  <si>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</si>
  <si>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</si>
  <si>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</si>
  <si>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</si>
  <si>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</si>
  <si>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6.1.27</t>
  </si>
  <si>
    <t>6.1.28</t>
  </si>
  <si>
    <t>6.1.29</t>
  </si>
  <si>
    <t>6.1.30</t>
  </si>
  <si>
    <t>6.1.31</t>
  </si>
  <si>
    <t>6.1.32</t>
  </si>
  <si>
    <t>6.1.33</t>
  </si>
  <si>
    <t>6.2</t>
  </si>
  <si>
    <t>6.2.1</t>
  </si>
  <si>
    <t>6.2.2</t>
  </si>
  <si>
    <t>6.2.3</t>
  </si>
  <si>
    <t>6.2.4</t>
  </si>
  <si>
    <t>6.2.5</t>
  </si>
  <si>
    <t>6.2.6</t>
  </si>
  <si>
    <t>6.3</t>
  </si>
  <si>
    <t>6.3.1</t>
  </si>
  <si>
    <t>6.3.2</t>
  </si>
  <si>
    <t>6.3.3</t>
  </si>
  <si>
    <t>6.3.4</t>
  </si>
  <si>
    <t>6.3.5</t>
  </si>
  <si>
    <t>6.3.6</t>
  </si>
  <si>
    <t>8</t>
  </si>
  <si>
    <t>10.1</t>
  </si>
  <si>
    <t>10.2</t>
  </si>
  <si>
    <t>11.2</t>
  </si>
  <si>
    <t>100+100/60/195</t>
  </si>
  <si>
    <t>Shema sklopa poličnic ob steni z elekt. katalogom
Element s strojno opremo, v kotu v povezavi s SP.M.30.</t>
  </si>
  <si>
    <t>Shema obloge v računalniški učilnici
Element s strojno in elektro opremo!</t>
  </si>
  <si>
    <t>120/43/255</t>
  </si>
  <si>
    <t>80+275/43/255</t>
  </si>
  <si>
    <t>245/28/110</t>
  </si>
  <si>
    <t>Shema omare v makerspace ob steni z rack omaro in TK omaro</t>
  </si>
  <si>
    <t>Shema sanitarij za zaposlene v kleti
Dorisati steno za omaro, popraviti</t>
  </si>
  <si>
    <t>Omara za sanitarno opremo in čistila, vodoodporen material
Omara nerejena po meri, Vsi vidni deli iz vezane plošče deb. min. 20mm sredozemski bor, brušena, barvana oz. oljena po tehnologiji izvajalca, ostalo iz vezane plošče bor elliotis deb.20mm, brušeno, lakirano, z vidnimi napakami. Brez  spodnjiga cokla in spodnje police zaradi vozička. Na vratih prilagoditi število pantov glede na višino in težo vrat. Delitev in odpiranje po shemi. Ročaj vratc rezkan iz ploskve oz. Alu barvan, dol. enaka višini vratc, ročaj na obeh straneh vratc. Z možnostjo zaklepanja, pozicijo ključavnice uskaditi s projektantom, možnost sistemskega ključa.
Delitev in odpiranje po shemi.
Element z elektro opremo, po potrebi prilagoditi konstrukcijo in izreze!
Spodaj voziček za snažilko VČ.02, glej popis TEHNIČNA OPREMA</t>
  </si>
  <si>
    <t>- skladiščenje materiala na gradbišču ali kje drugje</t>
  </si>
  <si>
    <t>- izdelavo ali najem in koriščenje, montažo in demontažo vseh delovnih ter vseh potrebnih pomožnih sredstvev na objektu kot so lestve, zaščitnih odrov, ograj ipd.</t>
  </si>
  <si>
    <r>
      <t xml:space="preserve">Izdelavo ponudb in izvedbo projekta je potrebno izdelati skladno z načrti. Načrte je potrebno upoštevati v celoti (risbe, opisi In popisi). </t>
    </r>
    <r>
      <rPr>
        <b/>
        <sz val="11"/>
        <rFont val="Calibri"/>
        <family val="2"/>
        <charset val="238"/>
        <scheme val="minor"/>
      </rPr>
      <t>V primeru tiskarskih napak in morebitnih neskladij v projektu, je ponudnik ali izvajalec dolžan na to opozoriti projektanta.</t>
    </r>
    <r>
      <rPr>
        <sz val="11"/>
        <rFont val="Calibri"/>
        <family val="2"/>
        <charset val="238"/>
        <scheme val="minor"/>
      </rPr>
      <t xml:space="preserve"> </t>
    </r>
    <r>
      <rPr>
        <b/>
        <sz val="11"/>
        <rFont val="Calibri"/>
        <family val="2"/>
        <charset val="238"/>
        <scheme val="minor"/>
      </rPr>
      <t xml:space="preserve">Ponudnik ali izvajalec je dolžan opozoriti na morebitne tehnične pomanjkljivosti izvedbenih detajlov, risb, opisov ali popisov.Morebitne drugačne predloge izvajalca od risb ali popisov potrdita odgovorni projektant in investitor. 
</t>
    </r>
    <r>
      <rPr>
        <sz val="11"/>
        <rFont val="Calibri"/>
        <family val="2"/>
        <charset val="238"/>
        <scheme val="minor"/>
      </rPr>
      <t>V sklop izvajalčeve ponudbe sodijo vsi delavniški načrti, ki jih glede tehnične pravilnosti, zahtevane kakovosti in videza potrdi projektant. Police in drugi konstrukcijski elementi, panti in podobno morajo ustrezati predvideni obremenitvi, za pravilno dimenzioniranje nosilnih elementov odgovarja izvajalec. Kjer ni opredeljenega izvedbenega industrijskega detajla ali izdelka, ga mora izvajalec pred izvedbo predstaviti, izbor potrdita projektant in investitor. 
Izvajalec je dolžan pravočasno dostaviti vse vzorce materialov v izbor in potrditev projektantu (vzorce ultrapasa, vezane plošče …) vsaj v velikosti 20 x 30 cm z vsemi tipi zaključkov. Vsi elementi morajo biti opremljeni tako, da jih je možno funkcionalno uporabljati. Ponudnik mora za stole, mize, omare in druge tipske elemente k ponudbi priložiti prospekt ali tehnično skico ponujenega elementa ter ustrezen certifikat, ki dokazuje skladnost izdelkov z zahtevanimi standardi. Pri tipskih elementih so možna minimalna odstopanja v dimenzijah, vendar mora odstopanja potrditi projektant opreme. Odstopanja v barvah, ki so izbrane, niso dovoljena! Nosilni elementi opreme naj bodo dimenzionirani na predvideno obremenitev elementa (knjižne police, police v shrambah ...).</t>
    </r>
  </si>
  <si>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Adhezivi ali lepila, ki se uporabljajo pri sestavljanju pohištva, ne smejo vsebovati več kot 10 % mase hlapnih organskih spojin (HOS).
Embalaža mora biti:
- iz materiala, ki ga je mogoče enostavno reciklirati, ali
- iz materialov, ki temeljijo na obnovljivih virih.</t>
  </si>
  <si>
    <t>Sestavljen element iz naslona in oblog pred požarno drsno zaporo, zapora ločena z požarno odpornimi MK ploščami - niso del opreme. 
Sklop oblog, vsi vidni deli iz vezane plošče sredozemski bor, vsi vidni deli iz vezane plošče deb. min. 20mm sredozemski bor, brušena, barvana oz. oljena po tehnologiji izvajalca, ostalo iz vezane plošče bor elliotis deb.20mm, po potrebi brušeno, lakirano, z vidnimi napakami.
Del elementa naslon iz vezane plošče, deb. 20mm bor sredozemski, z linolejem kot nap. Forbo Desktop, barva po izboru projektanta, z vidnim robom brušenim, barvanim oz. oljena s pigmentom po tehnologiji izvajalca.
Po potrebi konstrukcijo in druge dele omare in izreze prilagoditi revizijskim odprtinam in STR-EL opremi. Dostopi do revizijski odprtin morajo biti požarno odporni!</t>
  </si>
  <si>
    <t>Shema omare v pisarni uprave, element s strojno opremo
POZOR! OMARICA TAL. GRET. Prva pisarna!</t>
  </si>
  <si>
    <t xml:space="preserve">Kuhinja sestavljena iz pulta z omaricami spodaj, hrbta in odprtih polic zgoraj.
Pult iz ultrapasa, barva po izboru projektanta, s stanjšanim robom po detalju, na vlagoodporni vezani plošči deb.20 mm z vidnim robom (brušen. barvan ali oljen) z izrezom za korito, spodnje omarice s predali,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Delitev in odpiraje po shemi. Ročaji  Alu barvan, dol. enaka širini predala. Pod koritom predal s sortirnimi koši 4kom s polico tik nad predali.
Nad pultom hrbet iz iz ultrapasa na vlagoodporni vezani plošči, zgoraj dve odprti polici in vezane plošče deb.20mm sredozemski bor, brušena, barvana oz. oljena po tehnologiji izvajalca,, pod spodnjo polico vgrajena led trak in vtičnice 2x 2 vtičnici, vse del opreme. Delitev in odpiraje po shemi. 
Del elementa inox korito dim. 40/45cm, montaža v nivoju pulta z visoko kuhinjsko pipo z izvlečnim tuš nastavkom,sifonom in drugim potrebnim materialom za uporabo korita.
Del elementa tudi:
Po potrebi konstrukcijo omare in izreze prilagoditi STR-EL opremi, razvod inštalacij v hrbtu.  </t>
  </si>
  <si>
    <t>Kuhinja sestavljena iz pulta z omaricami spodaj, hrbta in omaric zgoraj in visoke omare s hladilnikom.
Pult iz ultrapasa, barva po izboru projektanta, s stanjšanim robom po detalju, na vlagoodporni vezani plošči deb.20 mm z vidnim robom (brušen. barvan ali oljen)z izrezom za korito in kuhalno ploščo, spodnje omarice s predali,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Nad pultom hrbet iz iz ultrapasa na vlagoodporni vezani plošči deb.20 mm, zgoraj omarice z eno fiksno polico z vratci, pod omarico vgrajena led trak in vtičnice 1x 2 vtičnici. Delitev in odpiraje po shemi. Pod koritom predal s sortirnimi koši 4kom in tik polico nad predali.
Visoka omara s hladilnikom z vratci enotne višine, vsi vidni deli iz vezane plošče deb. min. 20mm sredozemski bor, brušena, barvana oz. oljena po tehnologiji izvajalca, ostalo iz vezane plošče bor elliotis deb.20mm, brušeno, lakirano, z vidnimi napakami. Spodnji cokli iz vezane plošče, z izrezom za zračenje hladilnika, cokel montiran na PVC noge, nastavljive po višini. Ročaji predalov Alu barvan, dol. enaka višini vratc. Nad hladilnikom 2 polici nastavljivi po višini.
Zgoraj enoten cokl preko vseh omaric, enake obdelave kot vidni deli, po potrebi z izrezom za zračenje hladilnika.
Del elementa inox korito dim. 40/45cm, montaža v nivoju pulta z visoko kuhinjsko pipo z izvlečnim tuš nastavkom, sifonom in drugim potrebnim materialom za uporabo korita.</t>
  </si>
  <si>
    <t>Izvedena niša v betonu</t>
  </si>
  <si>
    <t>Kovinska podloga za grafične liste</t>
  </si>
  <si>
    <t>RESTAVRIRANJE KINO PROJEKTORJA</t>
  </si>
  <si>
    <t>150+70+70/10/85</t>
  </si>
  <si>
    <t>OGRAJE OBLAZINJENJE</t>
  </si>
  <si>
    <t>OGRAJA OBLAZINJENJE</t>
  </si>
  <si>
    <t>17.</t>
  </si>
  <si>
    <t>UGM PREDSTAVITVENA OPREMA</t>
  </si>
  <si>
    <t>KAVARNA - KINO</t>
  </si>
  <si>
    <t xml:space="preserve">
</t>
  </si>
  <si>
    <t>Shema mize v delavnici za vzdrževalca s koritom</t>
  </si>
  <si>
    <t>Sestavljen element iz mize, predalnika in akustične obloge.
Delovna miza, mizna ploskev iz vezane ploče deb.min.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parapetni kanal, s petimi navadnima in dvema UTP vtičnicama, po potrebi kovinski barvan nosilec za kable skupaj s spiralo za kable. 
Del mize po potrebi tudi kovinsko, barvano držalo za računalnik, pritrjeno v spodnjo stran mizne ploskve.
Predalnik na kolesih, vsi vidni deli iz vezane plošče sredozemski bor, brušena, barvana oz. oljena po tehnologiji izvajalca, ostalo iz bor eliotis, brušeno, barvano, z vidnimi napakami. Dve stranici predala, s tremi predali. Ročaj rezkan iz ploskve oz. Alu barvan, dol. enaka širini predala. Z možnostjo zaklepanja predalov, pozicijo ključavnice uskaladiti s projektantom. Kolesa z gumo, možnost blokiranja sprednih koles.
Del elementa tudi akustična obloga, pritrjena na mizno ploščo, kot nap. Abstracta Softline.
Na mizo, pred končno sestavo, montirana luč, ni del opreme.</t>
  </si>
  <si>
    <t>MI.N3.05A</t>
  </si>
  <si>
    <t>160/90/75</t>
  </si>
  <si>
    <t xml:space="preserve">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potopna okrogla vtičnica, z dvema navadnima, dvema USB in dvema UTP vtičnicama, po potrebi kovinski barvan nosilec za kable skupaj s spiralo za kable. </t>
  </si>
  <si>
    <t xml:space="preserve">Sestavljena 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potopna okrogla vtičnica, z dvema navadnima, dvema USB in dvema UTP vtičnicama vtičnicama, po potrebi kovinski barvan nosilec za kable skupaj s spiralo za kable. </t>
  </si>
  <si>
    <t>Klop  iz vezane plošče sredozemski bor, barvana oz. oljena po tehnologiji izvajalca, barva po dogovoru s projektantom, na kovinski podkonstrukciji, prašno barvana, s plinskimi vzetmi za dviganje mize-pulta, element s EL opremo, prilagoditi izreze.  Delitev in odpiranje po shemi.</t>
  </si>
  <si>
    <t>Mešalna klop-pult kot zadnja stopnica v medetaži, element z EL opremo</t>
  </si>
  <si>
    <t>Sestavljena konzolna delovna miza, mizna ploskev iz vezane ploče deb.min. 20mm bor elliotis z linolejem, kot nap. Forbo Desktop, vsi robovi brušeni in barvani oz. oljeni s pigmentom po tehnologiji izvajalca. Barva linoleja po izboru projektanta. Kovinska podkonstrukcija iz jeklenih cevnih profilov 50/50/4mm, prašno barvana, barva po izboru projektanta, vijačena v AB steno. Mizna ploskev nevidno pritrjena preko gumijaste podložke. 
Pod mizo parapetni kanal z navadnimi in UTP vtičnicami.
Kot določiti na mestu.</t>
  </si>
  <si>
    <t>Delovna miza, mizna ploskev iz vezane ploče bor deb. min. 20mm elliotis z linolejem, kot nap. Forbo Desktop, robovi brušeni in oljeni. Barva linoleja po izboru projektanta. Delitev po shemi. Pokonstrukcija kovinska in iz vezane plošče sredozemski bor - obdelava - barvano, oljeno?. Kovinska podkonstrukcija iz robnih jeklenih enokrakih profilov 50/50/4mm in cevnih profilov 40/50/4mm s kovinskimi 'ušesi', prašno barvana, barva po izboru projektanta. Mizna ploskev nevidno pritrjena preko gumijaste podložke. Miza opremljena s plastičnimi podložkami za preprečevanje poškodb tlaka.
Del mize tudi potopne okrogle vtičnice 4 (2) kom, z dvema navadnima in dvema USB vtičnicama in UTP vtičnicama, po potrebi kovinski barvan nosilec za kable skupaj s spiralo za kable. Po potrebi predvideti dodatne izreze za razvod kablov. 
Na mizo, pred končno sestavo, montirana luč, ni del opreme.</t>
  </si>
  <si>
    <r>
      <t xml:space="preserve">Klop na betonskem elementu. Iz dveh različnih sestavljivih elementov iz pene, podnožje iz vezane plošče, vse oblazinjeno z debelo čvrsto peno, primerne gostote za dolgotrajno uporabo. Tapecirano z visokokvalitetno, odporno tkanino, z enostavno možnostjo čiščenja, kot nap. Skei. Delitve blaga, barvo in šive določiti s projektantom. Dolžina posameznega elementa cca 75cm, delitev po shemi. Skupaj 16 elemetov, od tega 8 elementov z dvignjenim hrbtom. Na beton montirano s senčno fugo. </t>
    </r>
    <r>
      <rPr>
        <sz val="11"/>
        <rFont val="Calibri"/>
        <family val="2"/>
        <charset val="238"/>
        <scheme val="minor"/>
      </rPr>
      <t>Element z EL opremo, montaža vtičnic.</t>
    </r>
    <r>
      <rPr>
        <sz val="11"/>
        <color theme="1"/>
        <rFont val="Calibri"/>
        <family val="2"/>
        <charset val="238"/>
        <scheme val="minor"/>
      </rPr>
      <t xml:space="preserve">
Na mestih montirana miza, glej shemo MI.FIX.01</t>
    </r>
  </si>
  <si>
    <t>Brez vtičnic v sobi direktorja</t>
  </si>
  <si>
    <t>Miza v upravi 05 sejna soba</t>
  </si>
  <si>
    <t xml:space="preserve">Sistem iz treh sten iz vezane plošče deb. 20mm, barvane, barva po izboru arhitekta, na kovinski podkonstrukciji iz pohištvenih profilov 40/40mm, prašno barvano, barva po izboru projektanta. Vezana plošča na obeh streneh podkonstrukcije, po dva elementa speta s klavirskim pantom za prostosotoječo postavitev, panti omogočati kompakto zlaganje. Na kolesih z gumo z možnostjo  blokiranja koles. Skupna višina s kolesi 200cm. Oblečene s tekstilom primernim za pripenajnje na min. penasto podlago. Barvo uskladiti s projektantom. </t>
  </si>
  <si>
    <t>Sklop omar z oblogo,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Obloga in zaključek zgoraj enaka vidnim delom omare na leseni podkonstrukciji.
Pozor! Element z elektro opremo - TK omarica, na mestu preveriti velikost in po potrebi v dogovoru s projektantom prilagoditi omarico.</t>
  </si>
  <si>
    <t>Shema omare v makerspace ob steni z umivalnikom</t>
  </si>
  <si>
    <t xml:space="preserve">Obojestranska kovinska poličnica iz:
- 3 sistemskih elementov širine 90, globine 63 in višine 150cm, s 3 policami nastavljivimi po višini ter zgornjo in spodnjo fiksno polico.
Z zaključno stranico iz akrilne obloge na eni strani in z zaključno stranico iz perforirane pločevine na drugi strani. 
Z zgornjo enotno polico izdelane po meri iz vezane plošče nad poličnicami deb. 20mm bor sredozemski, z linolejem kot nap. Forbo Desktop, barva po izboru projektanta, z vidnim robom brušenim, barvanim oz. oljenim s pigmentom po tehnologiji izvajalca izdelane po meri, montirana s senčno fugo.
Vse v barvi po izboru projektanta. Jeklene komponente so prašno lakirane. Praški ustrazajo EN 45545 požarna zaščita, debelina nanosa 60-80 mi Uporabljeni praški so brez TGIC, težkih pigmentov, hlapljivih snovi.
Kovinske police v enaki barvi kot ogrodje, zgornja polica z razširjenim sprednjim robom, vmesne z dvignjenim robom zadaj, spodnja polica z dvignjenim robom zadaj in s coklom spredaj. Vsi sredinski elementi imajo 2 kovinski prečki/polico s knjigami na ogrodju za zadržanje knjig. </t>
  </si>
  <si>
    <t>Shema sklopa poličnic z elek. katalogom pred steno z akustičnim ometom 
Element s strojno opremo</t>
  </si>
  <si>
    <t xml:space="preserve">Shema sklopa poličnic ob steni AV pred steno z akustičnim ometom </t>
  </si>
  <si>
    <t xml:space="preserve">Shema sklopa poličnic ob steni pri klančini pred steno z akustičnim ometom </t>
  </si>
  <si>
    <t>Element pred steno z akustičnim ometom.
Del elementa tudi zgornje zapore viš. 20cm na leseni ali kovinski podkonstrukciji, barva enaka barvi sistemskih poličnic. Zapora iz vezane plošče deb. min. 20mm, vsi robovi brušeni in barvani oz. oljeni s pigmentom po tehnologiji izvajalca, kaširana z iglanim podom, tip enak kot na tleh, barva po izboru projektanta. Pozor montaža zvočnikov, pred zvočniki mrežiča v enaki barvi kot iglan pod. 
Del obloge tudi cokel iz vezane plošče deb. min. 20mm, vsi robovi brušeni in barvani oz. oljeni s pigmentom po tehnologiji izvajalca, kaširana z iglanim podom, tip enak kot na tleh, barva po izboru projektanta, zg. rob iglanega poda ojačan s kotnikom, barvan po izboru projektanta, po detalju projektanta, tudi pri zapori inštalacij.
Del elementa tudi zgornja polica iz vezane plošče deb. 20mm, oljena oz. barvana, preko vseh elementov, določiti po dogovoru s projektantom.</t>
  </si>
  <si>
    <t>Shema sklopa poličnic ob steni z akustičnim ometom leposlovje C
Element s klopjo. V povezavi s SP.K.13.</t>
  </si>
  <si>
    <t>Shema sklopa poličnic ob steni z akustičnim ometom leposlovje C. V povezavi s SP.K.14.</t>
  </si>
  <si>
    <t>Shema sklopa poličnic ob steni z akustičnim ometom.
Sestavljen element s požarnimi vrati (niso del opreme!) 
in strojno opremo</t>
  </si>
  <si>
    <t>Shema sklopa poličnic ob steni z akustičnim ometom z elek. katalogom
Element s strojno opremo, v povezavi s SP.K.18</t>
  </si>
  <si>
    <t>Shema sklopa poličnic ob steni z akustičnim ometom v rač. učilnici, v povezavi s SP.K.17</t>
  </si>
  <si>
    <t>450/85/80</t>
  </si>
  <si>
    <t>Shema polic na ovalu v kleti in medetaži pred steno z akustičnim ometom</t>
  </si>
  <si>
    <t>Shema sklopa poličnic ob steni z akustičnim ometom
Sestavljen element s strojno opremo, zgoraj  zapora ODT, v povezavi s SP.M.20 in OM.M.04</t>
  </si>
  <si>
    <t>Shema sklopa poličnic ob steni z elek. katalogom, v povezi s SP.M.19</t>
  </si>
  <si>
    <t>Shema sklopa poličnic ob steni z akustičnim ometom
Sestavljen element s požarnimi vrati (niso del opreme!) 
in strojno opremo</t>
  </si>
  <si>
    <t xml:space="preserve">Vse v barvi po izbiri projektanta. 
Kovinske police v enaki barvi kot ogrodje, zgornja polica z razširjenim sprednjim roba, vmesne z dvignjenim robom zadaj, spodnja polica z dvignjenim robom zadaj in s coklom spredaj. Vsi sredinski in končni elementi brez zapore imajo 2 kovinski prečki/polico s knjigami na ogrodju za zadržanje knjig.
Del opreme tudi sistemske rešitve za:
- označevanje  polic - magneten trak s plastičnim žepkom 1kom/vsako polico s knjigami
- viseče podpore za knjige 1kom/vsako polico s knjigami
- nosilec za vpenjanje polic pod kotom 2kom/vsako vertikalo
Sistem kot nap. BCI Uniflex-S.
Del elementa tudi zgornje polne kovinske zapore viš. 40cm, z leseno ali kovinsko podponstrukcijo, nad vsemi elementi, vse barvano, delitev po shemi, barva enaka barvi sistemskih poličnic. </t>
  </si>
  <si>
    <t>Sestav enostranskih kovinskih poličnica iz:
- 16 sistemskih elementov širine 50, globine 28 in višine 205cm, s 5 policami nastavljivimi po višini ter zgornjo in spodnjo fiksno polico, vsi končni elementi z 2 kovinskima prečkama/vsako premično polico, kjer ni zaključne stranice.
- 1x polnilo iz perforirane pločevine ob zapori za požarna vrata</t>
  </si>
  <si>
    <t>Sestav enostranskih kovinskih poličnica iz:
- 8 sistemskih elementov širine 50, globine 28 in višine 205cm, s 5 policami nastavljivimi po višini ter zgornjo in spodnjo fiksno polico, vsi končni elementi z 2 kovinskima prečkama/vsako premično polico, kjer ni zaključne stranice.
- 1x polnilo iz perforirane pločevine ob zapori za požarna vrata
- po meri narejene kovinske zapor inštalacij z ogrodjem enakega izgleda kot sistemske poličnice, zaprte s perforirano barvano pločevino perforacije min. 65%, spodnji rob posnema izgled colka pri poličnicah, vstavljne med ogradje, z možnostjo odpiranja, delitev in odpiranje po shemi, šir. 150cm.</t>
  </si>
  <si>
    <t>Del elementa tudi 2x L kovinski kotnik l=30cm, barvan, vijačen v betonsko ploščo in nosilno stransko ogrodje-stojko na obeh straneh, na vseh stojkah,  glej shemo.
Na vseh elementih zadaj enotna kovinska perforirana barvana stranica deb. 2mm, perforacija 65%, delitev po shemi, pritjena na ogrodje poličnic  - ni del poličnice glej shemo obloge.</t>
  </si>
  <si>
    <t>Shema sklopa poličnic ob steni AV pred steno z akustičnim ometom 
Sestavljen element s strojno opremo pred požarnimi drsnimi vrati, potrebno dostopati do revizijske odprtine za požarna vrata</t>
  </si>
  <si>
    <t xml:space="preserve">Sestav enostranskih kovinskih poličnic iz:
- 4 sistemskih elementov širine 90, globine 28 in višine 205cm, s 5 policami nastavljivimi po višini,  ter zgornjo in spodnjo fiksno polico
Brez zaključnih stranic - med MK stenami. 
Vse v barvi po izboru projektanta. 
Kovinske police v enaki barvi kot ogrodje, zgornja polica z razširjenim sprednjim robom, vmesne z dvignjenim robom zadaj, spodnja polica z dvignjenim robom zadaj in s coklom spredaj. Vsi sredinski elementi imajo 2 kovinski prečki/polico s knjigami na ogrodju za zadržanje knjig. 
Del opreme tudi sistemske rešitve za:
- označevanje  polic - magneten trak s plastičnim žepkom 1kom/vsako polico s knjigami/AV enotami
- viseče podpore za knjige 1kom/vsako polico s knjigami/AV enotami
- nosilec za vpenjanje polic pod kotom 2kom/vsako vertikalo
Sistem kot nap. BCI Uniflex-S.
Del elementa tudi zgornje polne kovinske zapore viš. 40cm, s končnimi stranskimi zaporami,  z leseno ali kovinsko podponstrukcijo, vse barvano, z možnostjo odpiranja, odpiranje po shemi, barva enaka barvi sistemskih poličnic. </t>
  </si>
  <si>
    <t>Shema sklopa poličnic ob steni pri S jedru z dvigali
pred požarnimi vrati, vrata niso del opreme, omogočiti dostop do revizijske odprtine!</t>
  </si>
  <si>
    <t>Sestav garderobe iz garderobnih omaric, predalov spodaj, omaric zgoraj, klopi in zapor inštalcij.
Enako kot GARD.G.M.01. Elementi z strojno opremo zaprti z vratci iz perforirane pločevine, perforacija min. 65%, deb. 2mm, enotno zgibana z ročajem. Delitev in odpiranje po shemi.</t>
  </si>
  <si>
    <t xml:space="preserve">Cena mora zajemati dobavo namenskega vodila za 7-slojno akustično zaveso
Vodilo mora biti narejeno iz ekstrudiranega Aluminija, eloksirano v črno barvo. Nad vodilom poteka razvod kablov do 'truss konstrukcije'
Vodilo se pritrjuje s pomočjo obešalnih kljuk  na predpripravljeno kovinsko konstrukcijo (cev fi48,3mm), ki je sidrana v AB pločo. Nosilci morajo po nosilnosti ustrezati teži celotne zavese.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v obliki pravokotnika, koti narejeni v radiju r=1,0m
Dolžina vodila 53,2 m 
Cena naj zajema montažo in robljenje zavese na objektu. </t>
  </si>
  <si>
    <t>Cena mora zajemati dobavo namenskega vodila za 2-slojno akustično zaveso
Vodilo mora biti narejeno iz ekstrudiranega Aluminija, eloksirano v črno barvo. Vodili prirejeno tako, da lahko nad vodilim poteka osvetlitev - led trak.
Vodilo se pritrjuje bočno na steno s pomočjo kovinskij konzol, ki jih pred vgradnjo mora potrditi projektant. Število nameščenih konzol mora statično ustrezati teži celotne zavese.</t>
  </si>
  <si>
    <t>Dodatni okvir je izdelan iz cevi enakih lastnosti in sicer debelostenske okrogle cevi s premerom Ø33,7mm, dimenzij 5700 x 2700 mm. Okvirja sta med seboj povezna s pomočjo ustreznih kovinskih elementov, ki omogočajo razmak 250 mm. Na zadnji okvir se izdela dodatana konstrukcija preko katerega se sredinsko vpne celotna konstrukcija v zadnjo kamnito steno dvorane. Pred izvedbo je potrebno delavniške načrte podati statiku v pregled, ki bo preveril ustreznost konstrukcije in določil način sidranja v zadnjo steno.</t>
  </si>
  <si>
    <t>komplet
skupna dol. cca 
2x18.5/2.4-4.9m</t>
  </si>
  <si>
    <t>KNJIŽNICA DODATNA OPREMA</t>
  </si>
  <si>
    <t>priključna moč: 2,0kW 1N~230V</t>
  </si>
  <si>
    <t>- levo sanitarni umivalnik (340x400x200 mm) z nam. enoročno meš. baterijo
- spodaj prekucnik za odpadke
- v sredini zaprto s krilnimi vrati
- desno prostor za ledomat
- zavih zadaj in levo 50/100 mm
- vtičnice v zavihu 1N-230V</t>
  </si>
  <si>
    <t>- kap. 37kg ledu/dan</t>
  </si>
  <si>
    <t>HLAJENI PULT</t>
  </si>
  <si>
    <t>dim.1900x950x900 mm</t>
  </si>
  <si>
    <t>- izvedba brez spodnje police/ prostor za sodčke za pivo
- levo krilna vrata s prezračevalnimi režami na vratih
- ostalo zaprto s krilnimi vrati 
- previs 30 mm/pripravljeno za oblogo</t>
  </si>
  <si>
    <t>dim.1000x833x900 mm</t>
  </si>
  <si>
    <t>Vsi pulti pripravljeni za oblogo na zunanji strani!</t>
  </si>
  <si>
    <t>OPREMA BLAGAJNA</t>
  </si>
  <si>
    <t>ST.29</t>
  </si>
  <si>
    <t>Visok vrtljiv okrogle stol brez naslona za MS</t>
  </si>
  <si>
    <t>ST.30</t>
  </si>
  <si>
    <t>Stol primeren za zunaj v atriju</t>
  </si>
  <si>
    <t>6.1.34</t>
  </si>
  <si>
    <t>6.1.35</t>
  </si>
  <si>
    <t>Mize, ki so v znotraj knižnice kaširane z linolejem kot nap. Forbo Desktop, barva po izboru projektanta</t>
  </si>
  <si>
    <t>- visoko odporna pena 
- tapecirano z visokokvalitetno, odporno tkanino, z enostavno možnostjo čiščenja, kot nap. Skei
- barva po izboru</t>
  </si>
  <si>
    <t xml:space="preserve">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potopna okrogla vtičnica, z dvema navadnima in dvema USB vtičnicama in UTP vtičnicama, po potrebi kovinski barvan nosilec za kable skupaj s spiralo za kable. </t>
  </si>
  <si>
    <t>Del opreme samo obloga inox pulta. Za opremo kavarne glej popis TEHNOLOGIJA KAVARNE, dim elementa 300/70+70/90, razširjen s shranjevalnim prostorom za sodčke za pivo.</t>
  </si>
  <si>
    <t>Shema knjižnice UGM na vhodu V stena
Element s strojno opremo, gasilnim aparatom
Element v požarno zaščitenem jedru, vse negorljivo</t>
  </si>
  <si>
    <t>Shema knjižnice UGM na vhodu Z stena s klopjo
Element v požarno zaščitenem jedru, vse negorljivo</t>
  </si>
  <si>
    <t>Shema knjižnice UGM na vhodu
Prostostoječ element  na klančini
Element v požarno zaščitenem jedru, vse negorljivo</t>
  </si>
  <si>
    <t>Shema knjižnice UGM na vhodu Z
Element z električno opremo - zračenje omare
Element v požarno zaščitenem jedru, vse negorljivo</t>
  </si>
  <si>
    <t>Shema omare/obloge pri vhodu s požarno pregrado, ki je del opreme
Element s strojno in električno opremo
Del elementa v požarno zaščitenem jedru, vse negorljivo</t>
  </si>
  <si>
    <t xml:space="preserve">Omara v prehodu z lokom med vhodnim delom za zaposlene v galeriji in kulturno info točko. Omara iz dveh strani, med njima požarna zapora, ni del elementa.
Vsi vidni deli na strani info točke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Del elementa na strani požarno zaščitenega jedra iz prašno barvane pločevne, odpiranje in delitev po shemi.
Samo police, ki so potrebne za stabilnost omare ali montažo omare. Delitev in odpiranje po shemi.
Po potrebi konstrukcijo in druge dele omare in izreze prilagoditi revizijskim odprtinam in STR-EL opremi. </t>
  </si>
  <si>
    <t>450/100</t>
  </si>
  <si>
    <t>Prašno barvana pločevina na vodoodporni podloga, vezana plošča bor eliotis, vidni robovi, brušeni, barvani ali oljeni po tehnologiji izvajalca. Delitev po shemi.</t>
  </si>
  <si>
    <t>VELIKA TRIBUNA</t>
  </si>
  <si>
    <t>RAČUNALNIŠKA UČILNICA</t>
  </si>
  <si>
    <t>KNJIŽNICA SPLOŠNO</t>
  </si>
  <si>
    <t>PRAVLJIČNA SOBA</t>
  </si>
  <si>
    <t>MULTIMEDIJSKA SOBA</t>
  </si>
  <si>
    <t>TR1 MAKERSPACE N1</t>
  </si>
  <si>
    <t>SEJNA SOBA UPRAVA N3</t>
  </si>
  <si>
    <t>KINO</t>
  </si>
  <si>
    <t>SEJNA SOBA</t>
  </si>
  <si>
    <t>Optični HDMI kabel 10m</t>
  </si>
  <si>
    <t>INFO TOČKA</t>
  </si>
  <si>
    <t xml:space="preserve">Lesena skulptura – reliefna abstraktna forma, delo akad. Kiparja Slavka Tihca, ki sodi med najkvalitetnejše in prepoznavne mariborske umetnike, se je nahajala v avli nekdanjega kina Gledališča in Unionske dvorane v Mariboru in predstavlja eno njegovih najkvalitetnejših del.
V  katalogu, ki ga je leta 2003 izdala Umetnostna galerija Maribor ob otvoritvi restrospektivne razstave Slavka Tihca je o njem zapisano:
» Z arhitektom Brankom Kocmutom in Mirkom Zdovcem je Slavko Tihec leta 1969, sooblikoval ambient v novem Kinu Gledališče v Mariboru. Z reliefom, sestavljenim iz skoraj štiri tisoč lesenih kock, je prekril površino osemnajstih kvadratnih metrov v vhodni avli in z žlahtno strukturo, ki se v sredini izboči v polkrogelno obliko z vstavljenimi lečami, ustvaril ob lomljenju svetlobe magično telo.«    
V uvodu istega kataloga je Meta Gaberšček Prosenc zapisala: »…Pri delu smo naleteli na številne težave: nedostopnost marsikatere za opus pomembne skulpture, slaba ohranjenost ali celo uničenje posameznih del,…. Pri snemanju in fotografiranju Tihčevih »javnih« plastik smo z žalostjo ugotovili, da so skulpture potrebne čiščenja, popravil ali celo popolne obnove. Nekatere skulpture so se znašle sredi povsem neustreznih novogradenj, drugim je bil odvzet njihov osnovni pomen ali pa so jih celo umaknili.« 
Trenutno se relief nahaja v začasnem depoju (last Mestne občine Maribor) na lokaciji bivše tekstilne tovarne v Melju. </t>
  </si>
  <si>
    <t>komplet 580/290</t>
  </si>
  <si>
    <t>prevoz v atelje</t>
  </si>
  <si>
    <t>detajlno čiščenje</t>
  </si>
  <si>
    <t>saniranje in statično stabiliziranje z ravnanjem nosilne podkonstrukcije</t>
  </si>
  <si>
    <t>detaljen pregled posameznih elementov in odstranjevanje nestabilnih</t>
  </si>
  <si>
    <t xml:space="preserve">pritrjevanje nestabilnih elementov </t>
  </si>
  <si>
    <t>lokalno saniranje poškodovanih mest in dopolnjevanje z novimi elementi</t>
  </si>
  <si>
    <t xml:space="preserve">fungicidni premaz in barvno poenotenje lesenih elementov </t>
  </si>
  <si>
    <t>izdelava manjkajočih leč z zrcalci (manjka: 119 leč premera 17mm, 29 leč premera 35mm, 21 leč premera 45mm, 5 leč premera 60mm)</t>
  </si>
  <si>
    <t>montaža in fiksiranje leč</t>
  </si>
  <si>
    <t>montaža nosilne železne konstrukcije na izbrani lokaciji</t>
  </si>
  <si>
    <t>prevoz in montaža lesenih elementov</t>
  </si>
  <si>
    <t>Samo obloga račaja</t>
  </si>
  <si>
    <t>Sestavljena obloga iz treh enakih delov, iz dveh fiksnih in enega snemljivega dela, montirane brez prekrivanja. Obloga iz polikarbonatne valovitke diamond, barva po izboru projektanta, kot nap. Termoton, smer montaže pokončna, vidno vijačna z okroglim blažilcem za vrata s podložko po detalju projektanta na MK steno. Stikovanje brez prekrivanja. Delitev po shemi. Pred nekaterimi elementi Fe panel, prašno barvan za risanje in pritjevanje z magneti.</t>
  </si>
  <si>
    <t>- 1x vgradna mikrovalna pečica montirana v element zgoraj,  šir. 60cm, energijski razred A,</t>
  </si>
  <si>
    <t xml:space="preserve">S K U P A J   O P R E M A  </t>
  </si>
  <si>
    <t>S K U P A J   O P R E M A  C E N T E R   R O T O V Ž</t>
  </si>
  <si>
    <t>Pred izvedbo obvezno preveriti kateri podajalniki, milniki itd, ki so v opremi so dobavljeni in po potrebi po pogovoru s projektantom prilagoditi načrt!</t>
  </si>
  <si>
    <t>Digitalni DLP video projektor z objektivom</t>
  </si>
  <si>
    <r>
      <t xml:space="preserve">Profesionalni projektor z lasersko osvetlitvijo, vsaj WUXGA (1920x1200 pik), vsaj 1DLP projektor, vsaj moči 14250 ISO lumnov, dinamično kontrastno razmerje vsaj 6000:1 oziroma 2.000.000:1 z omogčeno funkcijo za visok kontrast (več je boljše), vgrajena vsaj modra laserska osvetlitev ali več, 24/7 delovanje, vgrajena programska oprema za projekcijo na ukrivljene zaslone, vsaj: 2 x HDMI vhod, 1 x 3GSDI vhod, 1 x HDBaseT vhod, 1 x RJ45 mrežni priključek, RS232 priključek, motoriziran premik leče (horizontalno in vertikalno), motoriziran fokus, hrupnost ne presega 40dB(A) tipično v normalnem načinu delovanja, teža ne presega 30kg. CE certificiran. </t>
    </r>
    <r>
      <rPr>
        <b/>
        <sz val="11"/>
        <rFont val="Calibri"/>
        <family val="2"/>
        <charset val="238"/>
        <scheme val="minor"/>
      </rPr>
      <t>Dobavljen v kompletu z objektivom 0.75-0.95:1</t>
    </r>
  </si>
  <si>
    <t xml:space="preserve">OZVOČENJE IN VIDEO </t>
  </si>
  <si>
    <t>Nosilec za projektor</t>
  </si>
  <si>
    <t xml:space="preserve">Nosilec za pritrditev projektorja na truss konstrukcijo, z možnostjo nastavitve in nastavitve naklona projektorja tako horizontalno kot vertikalno, vključno z vsem pritrdilnim materialom in varovalno jeklenico. </t>
  </si>
  <si>
    <t xml:space="preserve">Motorno platno 6m </t>
  </si>
  <si>
    <t xml:space="preserve">Motorno video platno širine 6m, brez črnih robov, mat bela površina, gain 1.2, vidni kot 150°, hitrost motorja vsaj 17 obratov na minuto, s pritrdili za truss konstukcijo, tipka za krmiljenje, v ohišju. </t>
  </si>
  <si>
    <t>Sistem za brezžični prenos slike z dvema oddajnikoma</t>
  </si>
  <si>
    <t>Video matrika HDBASET 2 x Out</t>
  </si>
  <si>
    <t xml:space="preserve">Profesionalna 6 x 2 video matrika, 4K/UHD in 3D podpora (vsaj 4K UHD 3840×2160@30Hz), video vhodi: 4 x HDMI 1.4 priključek, 2 x TPS (RJ45) priključek (PoE), video izhodi: 2 x TPS (PoE) zrcaljen tudi na HDMI izhod,  1 x RJ45 priključek za krmiljenje in nadgradnjo programske opreme, 1 x TPS ethernet priključek, 4 x avdio vhod in 2 x audio izhod, dvosmerno RS-232 komuniciranje preko TPS, vgrajen event manager, vgrajena 7.1 HBR avdio podpora, napreden EDID nadzor, HDCP skladna, možnost prenosa video signala na razdalji do 170m preko primernega vodnika in TPS priključka, ničelni zamik slike, vgrajen testni signal, vsak TPS priključek omogoča tudi PoE napajanje za oddaljene pretvornike, maksimalna poraba energije 155W (z omogočenim PoE napajanjem). Dimenzije: 482 x 43,9 x 300 mm, teža: 4.8 kg. CE certificirana. </t>
  </si>
  <si>
    <t>HDBaserT oodaljševalnik video signala - oddajnik</t>
  </si>
  <si>
    <t>Profesionalni HDBaseT CATx video oddajnik,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</si>
  <si>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HDBaseT Podaljševalnik video signala - sprejemnik</t>
  </si>
  <si>
    <t>Profesionalni HDBaseT CATx video sprejemnik,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</si>
  <si>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 xml:space="preserve">Komplet indukcijska zanka </t>
  </si>
  <si>
    <t xml:space="preserve">Komplet indukcijska zanka z ojačevalnikom, vodnikom, trakovi za označevanje in pritrjevanje, poslušalnikom. Izvedba v Super Loop konfiguraciji. Obvezna meritev in predaja poročila ter označitev prostora z nalepkami! </t>
  </si>
  <si>
    <t xml:space="preserve">Koaksialni 12" zvočnik z nosilcem </t>
  </si>
  <si>
    <t>Nizkotonski 18" zvočnik</t>
  </si>
  <si>
    <t xml:space="preserve">Profesionalni nizkotonski zvočnik, vsaj 18", maksimalni peak SPL vsaj 140dB, frekvenčni razpon (+/-6 dB) vsaj 32 Hz do 120 Hz, impedanca 8 ali 4 Ohm, ohišje iz baltske vezane plošče, kovinska zaščitna mrežica na sprednji strani, 2 x NL4 konektor na zadnji strani, teža ne presega 50 kg, širina ne presega 70cm, višina ne presega 60cm, globina ne presega 80cm. </t>
  </si>
  <si>
    <t>01.1</t>
  </si>
  <si>
    <t>01.2</t>
  </si>
  <si>
    <r>
      <t xml:space="preserve">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
</t>
    </r>
    <r>
      <rPr>
        <b/>
        <sz val="11"/>
        <rFont val="Calibri"/>
        <family val="2"/>
        <charset val="238"/>
        <scheme val="minor"/>
      </rPr>
      <t>Priložena 2 x TIPKA za povezavo na sprejemnik!</t>
    </r>
  </si>
  <si>
    <r>
      <t xml:space="preserve">Profesionalni pasivni koaksialni full range zvočnik z vsaj 1 x 12" LF in 1 x 3" HF v koaksialni konfiguraciji, možnost spreminjanja usmerjenosti HF disperzije, asimetrična dispezija zvoka 50°~90°x40° , maksimalni SPL vsaj 136 dB, frekvenčni razpon (+/-6 dB) vsaj 60 Hz do 20 kHz, impedanca 8 Ohm, 2 x NL4 konektor, ohišje iz vezane plošče, integrirani podstavki za uporabo v monitorskem načinu, dimenzije 585 x 440 x 380 mm, teža ne presega 20 kg.  </t>
    </r>
    <r>
      <rPr>
        <b/>
        <sz val="11"/>
        <rFont val="Calibri"/>
        <family val="2"/>
        <charset val="238"/>
        <scheme val="minor"/>
      </rPr>
      <t>Dobavljen v kompletu z nosilcem za obešanje na truss konstrukcijo, kljuko in varovalno jeklenico.</t>
    </r>
  </si>
  <si>
    <t xml:space="preserve">10" koaksialni monitorski zvočnik </t>
  </si>
  <si>
    <t xml:space="preserve">Profesionalni koaksialni  full range zvočnik z 1 x 10" LF in 1 x 1.7" HF v koaksialni konfiguraciji, možnost enostavnega prekopa med aktivnim in pasivnim načinom delovanja, možnost spreminjanja usmerjenosti HF disperzije - 100° x 100°, 110° x 60°, 110° x 60°, 136dB peak SPL, frekvenčni razpon (+ 6 dB) 63 Hz do 20 kHz, impedanca 8 Ohm, 4 x NL4 konektor (v vsakem ročaju in dva na zadnji strani), ohišje iz 15mm baltske vezane plošče, hitro odstranljiva sprednja mrežica (brez orodja) z notranje strani oblečena v akustično tkanino, integrirani podstavki za uporabo v monitroskem načinu, dimenzije 497x384x274 mm, teža 15 kg. Črne barve.  </t>
  </si>
  <si>
    <t xml:space="preserve">Ojačevalnik s procesorjem </t>
  </si>
  <si>
    <t xml:space="preserve">Profesionalni digitalni 4 kanalni ojačevalnik razreda D, moč vsaj 4 x 1900W (4 Ohm), in vsaj 4 x 1200W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</si>
  <si>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Mobilni mikser za dogodke v kovčku</t>
  </si>
  <si>
    <t xml:space="preserve">Digitalna avdio mešalna miza s procesorskim delovanjem pri 96kHz (možno tudi delovanje na 48 kHz), 2 x vgrajen na dotik občutljivi zasloni (multitouch) velikosti vsaj 10", vsaj 31 na dotik občutljivih motoriziranih drsnikov, vsaj 30 vgrajenih na dotik občutljivih enkoderjev s stikalom in osvetlitvijo (za nastavitev izbranih parametrov na kanalu). Vsaj 24 XLR 3-pin analognih mikrofonsko/linijskih vhodov in vsaj 12 analognih XLR linijskih izhodov. Vsaj 48 procesorskih vhodnih Flexi kanalov (Mono/Stereo), Vsaj 16 Flexi izhodnih busov (Mono/Stereo), vsaj stereo Master bus, vsaj 2 x stereo Solo bus, vsaj 10 x 8 matrika. Vsaj 10 Control group skupin, vsaj 1 x kompresor po kanalu in busu, vsaj 1 x gate po kanalu in busu (z možnostjo preklopa na ducker ali SC kompresor). Vsaj 16 x določljiv 32-pasovni grafični EQ, vsaj 8 x procesor efektov, vsaj 4 x določljiva DiGiTuBe emulacija, realno časovni analizator, vsaj 4 x določljiv večpasovni kompresor. Uporabniško določljive makro funkcije. Izhod za slušalke s 6,3mm in 3,5mm jack izhodom. Vsaj 2 AES vhoda/izhoda, Word Clock I/O, 1 x GPI, 1x GPO. DVI izhod za priklop zunanjega monitorja. Vsaj 2 reži za razširitvene kartice (možnost razširitvenih kartic za protokole DANTE, WAVES (soundgrid), MADI, ter AUTOMIXER), 2 x Ethernet vhod za mrežno povezavo. Možnost določanja razporeda kanalov v vsaj 4 bankah po vsaj 30 kanalov. USB vhod za shranjevanje in priklic nastavitev. Vgrajen USB2 avdio I/O vmesnik za snemanje in predvajanje do 48 kanalov. </t>
  </si>
  <si>
    <t xml:space="preserve">Širina ne presega: 110 cm, globina ne presega 60 cm.  Dobavljena v kompletu z: 1 x DANTE vtično kartico ki podpira 64 kanalov pri 96 kHz in 1 x Trodelnim kovčkom na kolesih. Obvezna podpora za deljenje avdio rackov in t.i. ”GAIN TRACKING funkcionalnost” v primeru uporabe skupaj s FOH mikserjem. </t>
  </si>
  <si>
    <t>19" digitalni avdio conski mikser</t>
  </si>
  <si>
    <t>Stenski tablo za avdio mikser</t>
  </si>
  <si>
    <t>Krmilnik kompatibilen z 19" digitalnim avdio mikserjem
Vsaj 8 motoriziranih drsnikov, možnost menjave strani (vsaj 6 strani), prikaz stanja drsnika s pomočjo TFT zaslona nad posamičnim drsnikom, Mute gumb za vsak drsnik ločeno.</t>
  </si>
  <si>
    <t>Dante kartica za 19" avdio mikser</t>
  </si>
  <si>
    <t>Vtična kartica za digitalni avdio mikser - DANTE - 64 kanalov pri 96 KHz ki omogoča DANTE povezljivost avdio mikserjev, vključno z Gain Tracking podporo.</t>
  </si>
  <si>
    <t>Dante odrski rack 16 in/ 8 out</t>
  </si>
  <si>
    <t xml:space="preserve">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črne barve. </t>
  </si>
  <si>
    <t xml:space="preserve">iPAD tablični računalnik 11" </t>
  </si>
  <si>
    <t>Tablični računalnik z iPADOS operacijskim sistemom
Velikost zaslona vsaj 10,9"
Wi-Fi izvedenka
Na večkratni dotik občutljiv zaslon
IPS tehnologija zaslona256 GB pomnilnika
Wifi vmesnik: 802.11ax Wi-Fi 6
Bluetooth 5.0 vmesnik
USB C priključek
Dobavljen z napajalnikom</t>
  </si>
  <si>
    <t>Avdio vmesnik USB-C na DANTE</t>
  </si>
  <si>
    <t>2 kanalni avdio vmesnik iz USB-C na RJ45, za uporabo v Dante sistemu, podpora za iOS in Android, napajanje preko USB ali PoE.</t>
  </si>
  <si>
    <t>Mikrofonsko stojalo - klasično</t>
  </si>
  <si>
    <t xml:space="preserve">Klasično mikrofonsko stojalo z boom roko, obtežen nosilec nog, zložljive noge, nastavljiva višina (90-160,5cm), dolžina boom roke 84cm. Teža: 3,18kg. Barva: črna. Višje kvalitete. </t>
  </si>
  <si>
    <r>
      <t xml:space="preserve">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 </t>
    </r>
    <r>
      <rPr>
        <b/>
        <sz val="11"/>
        <color rgb="FF000000"/>
        <rFont val="Calibri"/>
        <family val="2"/>
        <charset val="238"/>
        <scheme val="minor"/>
      </rPr>
      <t>V kompletu z 1 x 8 x 3P XLR izhodno kartico in 1 x 8 x 3P XLR vhodno kartico.</t>
    </r>
  </si>
  <si>
    <t>Dvokanalni brezžični mikrofonski sprejemnik z DANTE</t>
  </si>
  <si>
    <t xml:space="preserve">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digitalni avdio trim, delovanje ročnih oddajnikov s priloženo baterijo vsaj 11,5h. Podpora za DANTE protokol. </t>
  </si>
  <si>
    <t>Ročni oddajnik za brezžični mikrofonski sistem</t>
  </si>
  <si>
    <t xml:space="preserve">Ročni mikrofonski oddajnik za serio EW-DX, brez kapsule, črne barve, 134 dB dinamičnega razpona, 24 bit, e-Ink zaslon, 8 urno delovanje z baterijo, oddajna moč 10mW, on/off stikalo. </t>
  </si>
  <si>
    <t xml:space="preserve">Kapsula za ročni oddajnik </t>
  </si>
  <si>
    <t xml:space="preserve">Superkardioidna mikrofonska glava za SKM ročni mikrofonski oddajnik, max SPL 150 dB, S/N razmerje 70 dB, frekvenčni razpon od 40 Hz do 20 kHz, črne barve. </t>
  </si>
  <si>
    <t>Žepni oddajnik za brezžični mikrofonski sistem</t>
  </si>
  <si>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614.2 - 693.8 MHz. </t>
  </si>
  <si>
    <t xml:space="preserve">Naglavni mikrofon </t>
  </si>
  <si>
    <t>Miniaturni naglavni kondenzatorski mikrofon za govor v kožni barvi. Izjemno udobna zasnova, kardioidna usmerjenost kapsule, kovinski okvir, priključek kompatibilen z žepnim oddajnikom. Frekvenčni razpon 40Hz - 20kHz, max. SPL 150dB, nazivna upornost 1 kOhm, dolžina priključnega vodnika vsaj 1.6m, Bež barve.</t>
  </si>
  <si>
    <t xml:space="preserve">Polnilna enota </t>
  </si>
  <si>
    <t>Polnilna enota za ročni in žepni oddajnik, polnjenje dveh naprav istočasno, napajanje preko POE ali napajalnika, čas polnjenja do 100% ne presega 3.5h. V kompletu z napajalnikom in 2 x Baterijo BA70</t>
  </si>
  <si>
    <t xml:space="preserve">Antenski ojačevalnik </t>
  </si>
  <si>
    <t xml:space="preserve">Antenski ojačevalnik/delilnik za mikrofonski sistem s kompletom priključnih vodnikov. </t>
  </si>
  <si>
    <t>Antena za brezžični mikrofonski sistem + stenski nosilec</t>
  </si>
  <si>
    <t>Antena za brezžični mikrofonski sistem v kompletu z 10m BNC vodnika</t>
  </si>
  <si>
    <t>Kabel za povezavo anten</t>
  </si>
  <si>
    <t xml:space="preserve">10m kabel za priklop anten na mikrofonski sprejemnik </t>
  </si>
  <si>
    <t xml:space="preserve">Vokalni mikrofon </t>
  </si>
  <si>
    <t>Profesionalni vokalni dinamični superkardioidni mikrofon, frekvenčni razpon 40-18000 Hz, impedanca 350 Ohm. Višje kvalitete.</t>
  </si>
  <si>
    <t xml:space="preserve">Instrumentalni mikrofon - dinamični </t>
  </si>
  <si>
    <t>Profesionalni dinamični kardioidni mikrofon s frekvenčnim razponom 40 do 15000 Hz, impendanca 150 Ohm. Višje kvalitete.</t>
  </si>
  <si>
    <t xml:space="preserve">Kondenzatorski mikrofon </t>
  </si>
  <si>
    <t>Super kardioidni kondenzatorski mikrofon, frekvenčni razpon od 40-20000Hz, impedanca 50 Ohm, hi SPL.</t>
  </si>
  <si>
    <t xml:space="preserve">Komplet mikrofonov za bobne  </t>
  </si>
  <si>
    <t>Komplet mikrofonov za bobne v sestavi vsaj:  1x e602-II, 4x e604, 2x e614
1 x kardioidni dinamični inštrumentalni mikrofon za bas boben, frekvenčni razpon 20 - 160000 Hz, impedanca 350 Ohm. 
4 x kardioidni dinamični mikrofon za snare in tom tom, frekvenčni razpon 40 - 18000Hz, impedanca 350 Ohm. 
2 x superkardioidni kondenzatorski mikrofon za OH, frekvenčni razpon 40-20000Hz, 139 dB SPL, impedanca 50 Ohm. 
V kompletu s kovčkom za mikrofone.</t>
  </si>
  <si>
    <t xml:space="preserve">DI-box </t>
  </si>
  <si>
    <t xml:space="preserve">Aktivni Di-Box z možnostjo phantom ali baterijskega napajanja, 6.3mm jack in XLR 3P vhod, XLR izhod, izhod z možnjostjo "ground lift", Pad: -20/40 dB, galvansko izoliran, kovinsko ohišje. </t>
  </si>
  <si>
    <t>Multimedijski predvajalnik (USB, BLUETOOTH, INTERNET)</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</si>
  <si>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t>
  </si>
  <si>
    <t xml:space="preserve">Prenosni računalnik </t>
  </si>
  <si>
    <t xml:space="preserve">Zmogljivejši prenosni računalnik z vsaj 15" zaslonom, i7 10 jedrnim procesorjem, GeForce RTX 4060 grafično kartico, 1TB SSD disk, 16 GB DDR5 spomina, Win11 os, HDMI Priključek in vsaj 2 x USB C priključek. </t>
  </si>
  <si>
    <t>Mrežno stikalo POE 30 port 10g POE++</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</si>
  <si>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potrebe lučne in avdio industrije, prenost podatkov 168Gbps (switching thruput), prikaz statusa na vsakem priključku, vgrajen e-paper zaslon za prikaz nastavitev, vgrajen ventilator, verificirani protokoli: Dante©, RAVENNA/AES67©, Ethersound©, Q-SYS/Q-LAN, sACN, ArtNet, MANet2/3, HogNet, RTTrPL (BlackTraX), IEEE 802.1p CoS (Class of Service), DiffServ (DSCP), IEEE 1588 PTP V2, napajanje 100-240VAC 50- 60Hz, poraba 50W oz. 1050W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2 x SFP SM LC vstavkom. Izdelano v EU. POE++ podpora. </t>
  </si>
  <si>
    <t xml:space="preserve">Programska oprema za mrežno stikalo </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</si>
  <si>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t>
  </si>
  <si>
    <t>Mrežno prespojno polje 24 portov HD</t>
  </si>
  <si>
    <t xml:space="preserve">19" mrežno prespojno polje, 24 portov, CAT6A FTP, HD izvedba, primeren za hitrosti do 10 GBps, zaščiten proti elektromagnetnim motnjam, višina 1U, organizator kablov na globini 152mm, vključno z oznakami priključkov in trajnimi oznakami vodnikov. </t>
  </si>
  <si>
    <t xml:space="preserve">Optično prespojno polje </t>
  </si>
  <si>
    <t xml:space="preserve">19" optično prespojno polje s pigtails OS2, 24x LC konektor duplex, 1U višina, globina 280 mm
kompletno predpripravljen panel, vgrajeni pigtaili priloženi vijaki in kaseta, pokrov kasete in zaščita proti natezu, obarvani pigtaili, Keramične kapice, Polymer ohišje adapterjev. </t>
  </si>
  <si>
    <t>01.1.1</t>
  </si>
  <si>
    <t>01.1.2</t>
  </si>
  <si>
    <t>01.1.3</t>
  </si>
  <si>
    <t>01.1.4</t>
  </si>
  <si>
    <t>01.1.5</t>
  </si>
  <si>
    <t>01.1.6</t>
  </si>
  <si>
    <t>01.1.7</t>
  </si>
  <si>
    <t>01.1.8</t>
  </si>
  <si>
    <t>01.1.9</t>
  </si>
  <si>
    <t>01.1.10</t>
  </si>
  <si>
    <t>01.1.11</t>
  </si>
  <si>
    <t>01.1.12</t>
  </si>
  <si>
    <t>01.1.13</t>
  </si>
  <si>
    <t>01.1.14</t>
  </si>
  <si>
    <t>01.1.15</t>
  </si>
  <si>
    <t>01.1.16</t>
  </si>
  <si>
    <t>01.1.17</t>
  </si>
  <si>
    <t>01.1.18</t>
  </si>
  <si>
    <t>01.1.19</t>
  </si>
  <si>
    <t>01.1.20</t>
  </si>
  <si>
    <t>01.1.21</t>
  </si>
  <si>
    <t>01.1.22</t>
  </si>
  <si>
    <t>01.1.23</t>
  </si>
  <si>
    <t>01.1.24</t>
  </si>
  <si>
    <t>01.1.25</t>
  </si>
  <si>
    <t>01.1.26</t>
  </si>
  <si>
    <t>01.1.27</t>
  </si>
  <si>
    <t>01.1.28</t>
  </si>
  <si>
    <t>01.1.29</t>
  </si>
  <si>
    <t>01.1.30</t>
  </si>
  <si>
    <t>01.1.31</t>
  </si>
  <si>
    <t>01.1.32</t>
  </si>
  <si>
    <t>01.1.33</t>
  </si>
  <si>
    <t>01.1.34</t>
  </si>
  <si>
    <t>01.1.35</t>
  </si>
  <si>
    <t>01.1.36</t>
  </si>
  <si>
    <t>01.1.37</t>
  </si>
  <si>
    <t>01.1.38</t>
  </si>
  <si>
    <t>01.1.39</t>
  </si>
  <si>
    <t>01.1.40</t>
  </si>
  <si>
    <t>Optični HDMI kabel 15m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</si>
  <si>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15m. </t>
  </si>
  <si>
    <t>Optični HDMI kabel 30m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</si>
  <si>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30m. </t>
  </si>
  <si>
    <t>Rack omara 19" - 42U</t>
  </si>
  <si>
    <t>Rack omarica za 19" enote, vsaj 42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</si>
  <si>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Zvočniški kabel speakon - speakon - 2.5m </t>
  </si>
  <si>
    <t xml:space="preserve">Profesionalni visoko fleksibilen zvočniki kabel 4 x 2.5mm2,  PVC Ø 10,20 mm, z 2 x NEUTRIK NL4FX konektorjem, upornost do 0.8 Ohm na 100m, višja kvaliteta, črne barve, dolžina 2.5m. </t>
  </si>
  <si>
    <t xml:space="preserve">Zvočniški kabel speakon speakon - 5m </t>
  </si>
  <si>
    <t xml:space="preserve">Profesionalni visoko fleksibilen zvočniki kabel 4 x 2.5mm2,  PVC Ø 10,20 mm, z 2 x NEUTRIK NL4FX konektorjem, upornost do 0.8 Ohm na 100m, višja kvaliteta, črne barve, dolžina 5m. </t>
  </si>
  <si>
    <t>Mikrofonski kabel 3m</t>
  </si>
  <si>
    <t>Profesionalni mikrofonski kabel,vodnika višje kvalitete, Neutrik 3P konektorji - črni, posrebreni kontakti, dolžina 3m.</t>
  </si>
  <si>
    <t>Mikrofonski kabel 5m</t>
  </si>
  <si>
    <t>Profesionalni mikrofonski kabel,vodnika višje kvalitete, Neutrik 3P konektorji - črni, posrebreni kontakti, dolžina 5m.</t>
  </si>
  <si>
    <t>Mikrofonski kabel 10m</t>
  </si>
  <si>
    <t>Profesionalni mikrofonski kabel,vodnika višje kvalitete, Neutrik 3P konektorji - črni, posrebreni kontakti, dolžina 10m.</t>
  </si>
  <si>
    <t xml:space="preserve">Razdelilnik 1 na 3 - 3m </t>
  </si>
  <si>
    <t xml:space="preserve">Kabelski podaljšek s tremi šuko vtičnicami, šuko vtikačem na 3m vodniku 3x1.5mm2, tokovna zaščita 16A. </t>
  </si>
  <si>
    <t>Razdelilnik 1 na 3 - 5m</t>
  </si>
  <si>
    <t xml:space="preserve">Kabelski podaljšek s tremi šuko vtičnicami, šuko vtikačem na 5m vodniku 3x1.5mm2, tokovna zaščita 16A. </t>
  </si>
  <si>
    <t>01.1.41</t>
  </si>
  <si>
    <t>01.1.42</t>
  </si>
  <si>
    <t>01.1.43</t>
  </si>
  <si>
    <t>01.1.44</t>
  </si>
  <si>
    <t>01.1.45</t>
  </si>
  <si>
    <t>01.1.46</t>
  </si>
  <si>
    <t>01.1.47</t>
  </si>
  <si>
    <t>01.1.48</t>
  </si>
  <si>
    <t>01.1.49</t>
  </si>
  <si>
    <t>01.1.50</t>
  </si>
  <si>
    <t>Priključno polje TD-AV-1.1 in TD-AV-1.4</t>
  </si>
  <si>
    <t>Priključno polje s po naročilu izdelanim panelom, 3 x ETHERCON priključkom, 2 x Optičnim LC SM Duplex D-Tip ključkom,  2 x BNC priključkom, 2 x Šuko panelnim priključkom</t>
  </si>
  <si>
    <t>Priključno polje TD-AV-1.2 in TD-AV-1.3</t>
  </si>
  <si>
    <t>Priključno polje s po naročilu izdelanim panelom, 2 x ETHERCON priključkom,  ključkom,  2 x Šuko panelnim priključkom</t>
  </si>
  <si>
    <t>Priključno polje TD-AV-1.5</t>
  </si>
  <si>
    <t>Priključno polje s po naročilu izdelanim panelom, 5 x ETHERCON priključkom, 2 x Optičnim LC SM Duplex D-Tip ključkom,  2 x BNC priključkom, 2 x Šuko panelnim priključkom</t>
  </si>
  <si>
    <t xml:space="preserve">19" elektro razdelilec </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</si>
  <si>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</si>
  <si>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 xml:space="preserve">Drobni potrošni material </t>
  </si>
  <si>
    <t xml:space="preserve">Drobni vezni, vijačni, konektorski, vključno s konektorji za zaključevanje MC v rack omari, označevalni material. </t>
  </si>
  <si>
    <t>Montaža</t>
  </si>
  <si>
    <t xml:space="preserve">Dostava opreme na objekt, montaža sistema na pripravljeno inštalacijo, zaključevanje poveza, lokalno ožičenje, zagon sistema, umeritev, spuščanje v pogon, meritev. </t>
  </si>
  <si>
    <t>Šolanje uporabnika</t>
  </si>
  <si>
    <t xml:space="preserve">Šolanje uporabnika za delo s sistemom v obsegu 5 ur. </t>
  </si>
  <si>
    <t>01.1.51</t>
  </si>
  <si>
    <t>01.1.52</t>
  </si>
  <si>
    <t>01.1.53</t>
  </si>
  <si>
    <t>01.1.54</t>
  </si>
  <si>
    <t>01.1.55</t>
  </si>
  <si>
    <t>01.1.56</t>
  </si>
  <si>
    <t>01.1.57</t>
  </si>
  <si>
    <t>14.1</t>
  </si>
  <si>
    <t>14.1.1</t>
  </si>
  <si>
    <t>SCENSKA OSVETLITEV</t>
  </si>
  <si>
    <t xml:space="preserve">Lučni krmilnik za dogodke </t>
  </si>
  <si>
    <t>Lučni krmilnik z vsaj 4096 krmilnimi parametri (enakovredno 8192 DMX kanalom), vsaj 4 x enkoder, vsaj 10 motoriziranimi drsniki (60mm), vsaj 2 x motoriziranim A/B drsnikom (100mm), vsaj 28 RGB osvetljenimi vrtljivimi predvajalniki, vsaj 1 x dimerskim kolesom, s posamično osvetljenimi neslišnimi tipkami, vsaj 4 x USB priključkom, z LTC vhodom,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okolje).Vse programske nadgradnje morajo biti za uporabnika doživljensko brezplačne!Dobavljen v kompletu z:2 vgrajenima zaslonoma ali 2 x 22" na dotik občutljivim zaslonom ločljivosti vsaj 1920x1080 pik zdisplay port priključkom, USB priključkom in priloženimi vodniki.</t>
  </si>
  <si>
    <t xml:space="preserve">DMX mrežni pretvornik </t>
  </si>
  <si>
    <t>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Izdelan v EU.  Dobavljen s šuko napajalnim vodnikom.</t>
  </si>
  <si>
    <t>Mrežno stikalo POE 30 port 10g</t>
  </si>
  <si>
    <t>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potrebe lučne in avdio industrije, prenost podatkov 168Gbps (switching thruput), prikaz statusa na vsakem priključku, vgrajen e-paper zaslon za prikaz nastavitev, vgrajen ventilator, verificirani protokoli: Dante©, RAVENNA/AES67©, Ethersound©, Q-SYS/Q-LAN, sACN, ArtNet, MANet2/3, HogNet, RTTrPL (BlackTraX), IEEE 802.1p CoS (Class of Service), DiffServ (DSCP), IEEE 1588 PTP V2, napajanje 100-240VAC 50- 60Hz, poraba 50W oz. 1050W z uporabo polne POE moči, 19" ohišje 1HE. V skladu z: EC 62368-1, EN 62368-1, EN 55032, EN 55024. Podprti protokoli: Dante©, RAVENNA/AES67©, Ethersound©, Q-SYS/Q-LAN, sACN, ArtNet, MANet2, HogNet, RTTrPL (BlackTraX), IEEE 802.1p CoS (Class of Service), DiffServ (DSCP), IEEE 1588 PTP V2, AVB/MILAN, IEEE 802.1as (gPTP). Dobavljeno v kompletu z 2 x SFP SM LC vstavkom. Izdelano v EU. Dobavljen v kompletu z 2 x SFP cage SM LC modulom</t>
  </si>
  <si>
    <t xml:space="preserve">Dimersko relejna enota </t>
  </si>
  <si>
    <t xml:space="preserve">19" DMX regulator/preklopnik 12 x 10A, čas dviga vsaj 225 μs, črkovni zaslon za prikaz nastavitev, prikaz prisotnosti DMX signala z LED, možnost izbire tipa izhoda (direktno napajanje ("hot-power")/rele/regulator) za vsak izhod ločeno - z indikacijsko LED (neostvetljeno, osvetljeno), nastavljanje DMX kanalov za vse kanale ali za vsak kanal ločeno, za vsak kanal ločena nastavitev predgretja žarnice, maksimalnega izhodnega nivoja, krivulje (linearno, 120V, Square, Fluo, TV, BBC, rele in uporabniško nastavljivo), testna funkcija za testiranje vsakega kanala ločeno, zaščita pred pregretjem in preobremenitvijo, vsaj 1 x 5 polni DMX vhod in izhod, tovarniška ponastavitev funkcij, priključek vodnikov preko sponk, višina ne presega 3 enote, teža ne presega: 21 kg, CE certificiran, višje kvalitete. </t>
  </si>
  <si>
    <t xml:space="preserve">Led svetilo BEAM WASH </t>
  </si>
  <si>
    <t>Profesionalno beam/wash svetilo z vgrajenim vsaj 12 x 40W RGBW led modulom (svetilnost vsaj 8.200 lm, oziroma 28200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simulacija 750W, 1000W, 1200W halogenske žarnice,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540°, tilt: 228°, elektronski samopreklopni napajalnik 100-240V 50/60Hz, maksimalna poraba 450W, DMX in RDM krmiljenje, 5 polni DMX vhod in izhod, PowerCon True1 vhod in izhod, teža ne presega 10.5 kg. CE certificiran. Dobavljen v kompletu z napajalnim vodnikov s CEE 3P 16A vtikačem črne barve.</t>
  </si>
  <si>
    <t xml:space="preserve">Led profilno spot svetilo </t>
  </si>
  <si>
    <t xml:space="preserve">Profesionalni profilni reflektor z večspekterskim RGBAL LED modulom moči vsaj 350W, vsaj 12.000 lumnov, CRI vsaj 95, razpon žarka od 5° do 50°, možnost namestitve fresnel ali PC optike, avtomatska rekalibracija led modula, možnost emulacije tungsten žarnice (750W, 1000W, 1200W, 2000W in 2500W), varibilna barvna temperatura od 2700 do 8000K, dimerski sistem visoke ločljivosti - vsaj 18 bit interno, podpora za DMX in RDM, možna nastavitve, krmiljenje zelenih odtenkov (+/- green), 4 x rezilo za oblikovanje snopa - posamično nastavljivo z zaklepom, možnost vmestitve motorizirane  iris zaslonke, vrtljivega gobo diska in statičnega gobo diska. Univerzalni napajalnik 100-240V 50/60Hz, poraba ne presega 420W. Dobavljeno v kompletu s priključnim kablom z nameščenim PowerCon TRUE1 in CEE 3P 16A vtikačem črne barve, dolžine vsaj 1.5m. Svetilo izdelano v EU. </t>
  </si>
  <si>
    <t xml:space="preserve">DMX priključni kabel 3m </t>
  </si>
  <si>
    <t>DMX kabel dolžine 1.5m, izdelan iz vodnika z dvojnim ščitenjem (al folija + oplet), 110 Ohm, s konektorji NEUTRIK NC5-MMX-B in NC5-FXX-B. Dolžina 3m</t>
  </si>
  <si>
    <t xml:space="preserve">CEE-CEE napajalni kabel 3m </t>
  </si>
  <si>
    <t xml:space="preserve">Priključni podaljševalni kabel s CEE 16A 3P konektorji (črne barve), vodnik 3 x 2.5 mm2, črne barve, dolžine 3m, izdelan iz vodnika H07RN-F3G2.5. </t>
  </si>
  <si>
    <t>Priključno polje TD-SCR-VT-1.1 in 1.2</t>
  </si>
  <si>
    <t>Priključno polje s po naročilu izdelanim panelom, 1 x DMX 5P XLR priključkom, 1 x ETHERCON priključkom,  2 x Šuko panelnim priključkom</t>
  </si>
  <si>
    <t>Priključno polje TD-SCR-VT-1.3</t>
  </si>
  <si>
    <t>Priključno polje s po naročilu izdelanim panelom, 2 x DMX 5P XLR priključkom, 2 x ETHERCON priključkom,  2 x Šuko panelnim priključkom</t>
  </si>
  <si>
    <t xml:space="preserve">Električni priključek </t>
  </si>
  <si>
    <t xml:space="preserve">CEE 3P 16A panelni, nadometni ali vgradni priključek, črne barve. </t>
  </si>
  <si>
    <t xml:space="preserve">DMX priključek </t>
  </si>
  <si>
    <t xml:space="preserve">Vgradni ali kabelski dmx priključek. </t>
  </si>
  <si>
    <t xml:space="preserve">Mrežni priključek </t>
  </si>
  <si>
    <t>Profesionalni mrežni priključek ETHERCON CAT6 - D TIP</t>
  </si>
  <si>
    <t xml:space="preserve">Kljuka za obešanje svetil </t>
  </si>
  <si>
    <t xml:space="preserve">Aluminijasta kljuka za obešanje svetil, nosilnost vsaj 100kg (8 kratni varnostni faktor), za cevi premera 45-50mm, vijačenje s strani, možnost obešanja z in zapenjanja z eno roko, priložen M8 vijak za pritrditev na svetila, s krilato matico (oboje črne barve), </t>
  </si>
  <si>
    <t>Varovalna jeklenica 25kg</t>
  </si>
  <si>
    <t>Varovalna jeklenica nosilnosti 25kg, 3mm x 585mm, z M6 karabinom, črne barve, TUV certificirana.</t>
  </si>
  <si>
    <t>Drobni potrošni material</t>
  </si>
  <si>
    <t xml:space="preserve">Drobni vezni, vijačni, konektorski, označevalni material. </t>
  </si>
  <si>
    <t xml:space="preserve">Montaža sistema </t>
  </si>
  <si>
    <t xml:space="preserve">Dostava opreme na objekt, montaža sistema na pripravljeno inštalacijo, zaključevanje povezav, lokalno ožičenje, zagon sistema, programiranje. </t>
  </si>
  <si>
    <t xml:space="preserve">Izobraževanje uporabnika </t>
  </si>
  <si>
    <t>Šolanje uporabnika za delo z ozvočenjem v obsegu 8h.</t>
  </si>
  <si>
    <t>14.1.2</t>
  </si>
  <si>
    <t>SKUPAJ Z NEPREDVIDENIMI STROŠKI</t>
  </si>
  <si>
    <t xml:space="preserve">Širokokotni videoprojektor </t>
  </si>
  <si>
    <t xml:space="preserve">Profesionalni ultra wide 1DLP WUXGA (1920x1200) laser fosfor video projektor, svetilnost 4500 ANSI lumnov, kontrastno razmerje 1800:1, 2 x HDMI, USB A priključek, RS-232, Ethernet, vgrajena tipkovnica za nastavitve projektorja, kompatibilen, priložen dalinjski krmilnik, 0.25:1 ultra širokokotna leča, hrupnost - standardni način 36dB(A), eko način 32dB(A), teža 5.8 kg, črne ali bele barve, barvo pred dobavo potrdi glavni projektant. </t>
  </si>
  <si>
    <t>Nosilec za video projektor</t>
  </si>
  <si>
    <t xml:space="preserve">Stropni nosilec za širokokotni video projektor usklajen z glavnim projektantom. </t>
  </si>
  <si>
    <t>Motorno platno s kaseto za podometno montažo - tenzijsko</t>
  </si>
  <si>
    <t xml:space="preserve">Tenzijsko motorno video platno dimenzij 550x412 cm, mat bela površina, gain 1.2, stropni nosilec, kaseta za podometno montažo, tipka za krmiljenje, krmiljenje preko video preklopnika. Končno velikost platna pred dobavo in montažo preveriti z glavnim projektantom.  </t>
  </si>
  <si>
    <t>Zvočnik 2 x 4" + u nodilsec</t>
  </si>
  <si>
    <t xml:space="preserve">Profesionalni full range zvočnik, možnost horizontalne in vertikalne namestitve, vsaj 2 x 4" LF, vsaj 1" HF, frekvenčni razpon vsaj 95Hz-20kHz (+/-6db), maximalni peak SPL vsaj 126dB, usmerjenost 40x120°, nazivna upornost 8 ali 16 Ohm,  Dimenzije 260 x 430 x 270 mm, teža ne presega 12 kg. Bele barve - potrdi glavni projektant. </t>
  </si>
  <si>
    <t xml:space="preserve">Zvočnik za tračnice </t>
  </si>
  <si>
    <t xml:space="preserve">4 kanalni ojačevalnik s procesorjem </t>
  </si>
  <si>
    <t xml:space="preserve">Profesionalni digitalni 4 kanalni ojačevalnik razreda D, moč vsaj 4 x 250W 4 Ohm oz. 2 x 500W 8 Ohm, vgrajen 64 bitni DSP procesor, 24 bitni AD/DA konverterji (48KHz), 4 balansirani avdio vhodi, Mrežni priključek, dante mrežni priključek, vgrajena WIFI točka,  prikaz stanja ojačevalnika, izhoda, vhoda, prisotnosti mrežne povezave in wifi. </t>
  </si>
  <si>
    <t>Ojačevalnik tip 4 x 100W 8 Ohm</t>
  </si>
  <si>
    <t xml:space="preserve">Štirikanalni ojačevalnik razreda D, moč 100W pri 8 Oh, 50W pri 4 Ohm, frekvenčni razpon 20 Hz - 20 kHz, 4 x XLR balansiran vhod, energy star certificiran, konvekcijsko hlajenje, univerzalni napajalnik 100-240V AC/50-60Hz, poraba 188W, dimenzije: 482 x 44 x 330 mm, teža: 4.5 kg. </t>
  </si>
  <si>
    <t>Digitalna avdio matrična conska enota z Dante in AEC</t>
  </si>
  <si>
    <t>Brezžični mikrofonski sistem z naglavnim mikrofonom</t>
  </si>
  <si>
    <t xml:space="preserve">Sistem v sestavi 1 x Enokanalni brezžični mikrofonski sprejemnik , 1 x Žepni sprejemnik, 1 x Kardioidni Naglavni mikrofon, 150dB SPL, frekvenčni razpon 50 do 18000Hz. Sistem naj ima UHF razpon delovanja, dinamični razpon 134 dB,  90 izbirnih kanalov delovanja, vsaj 8 ur delovanja z AA baterijami, omogčeno krmiljenje preko bluettoh povezave in aplikacije. Priložene antene, in 19" nosilec za montažo v rack. </t>
  </si>
  <si>
    <t xml:space="preserve">Priključna doza </t>
  </si>
  <si>
    <t xml:space="preserve">Priključna talna doza z 2 x HDMI priključkom, 3 x Ethercon CAT6 priključkom, 2 x Šuko panelnim priključkom, v kompletu z ovojem za kable za dovod do govorniškega pulta/mize. </t>
  </si>
  <si>
    <t xml:space="preserve">Optični HDMI  kabel 10m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</si>
  <si>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t>
  </si>
  <si>
    <t xml:space="preserve">Optični HDMI  kabel 20m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</si>
  <si>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20m. </t>
  </si>
  <si>
    <t xml:space="preserve">Video preklopnik </t>
  </si>
  <si>
    <t xml:space="preserve">Video preklopnik z 2 x USB-C vhodom, 2 x HDMI vhodom, 2 x HDMI izhodom in 1 x HDBaseT izhodom, 4 x USB-A priključki, 2 x Ethernet priključek, GPIO priključki, 2 x Balansiran avdio izhod, RS232 priključek, GUMBI za izbiro video vira in izhod zvoka. Vključno s sistemsko programsko opremo za avtomatizacijo dogodkov. </t>
  </si>
  <si>
    <t xml:space="preserve">Krmilni panel </t>
  </si>
  <si>
    <t>Krmilni panel za avtomatizacijo, kompatibilen z video preklopnikom, vsaj 11 tipk in vrtljiv enkoder z LED za prikaz nastavitve, POE napajanje, 48V napajanje, 3 x GPIO.</t>
  </si>
  <si>
    <t xml:space="preserve">PTZ kamera z nosilcem </t>
  </si>
  <si>
    <t xml:space="preserve">Profesionalna PTZ kamera, AI avtomatsko sledenje, 12 x optični zoom, ločljivost 1080p, način govornika, način con, hibridni način, IP, HDMI, USB in 3G-SDI. </t>
  </si>
  <si>
    <t>Streaming enota</t>
  </si>
  <si>
    <t>Video preklopnik - pretočni predvajalnik s 4 x HDMI vhodom, podporo za Facebook live, You Tube, Skype, Twitch, 2 x avdio vhodom, različnimi možnostmi preliva slike in načinom slika v sliki, podporo za Windows 10 in Mac OS, gumbi za enostavno preklapljanje med vhodnimi video viri, WebCam izhodnim priključkom, mrežnim priključkom, podoporo za 4K kamere, USB snemanjem.</t>
  </si>
  <si>
    <t>Rack omara 19" - 18U</t>
  </si>
  <si>
    <t>19" rack omara, črne barve s snemljivmi stranicami, ventilacijskimi režami na vrhu, vrati s ključavnico in steklenim oknom, višine 18 enot, po globini nastavljivimi rack profili, uporabna globina 740mm, 50mm kolesa, skladna z ANSI/EIA RS-310D, DIN41491 and IEC60297,  nosilnost 400kg, globina 800mm, dimenzije 600x 918 x 800mm. Teža 59kg.</t>
  </si>
  <si>
    <t>Mrežno stikalo 16 portov - POE++</t>
  </si>
  <si>
    <t xml:space="preserve">Profesionalno mrežno stikalo za montažo v 19" rack ohišje, z možnostjo enostavne nastavitve VLAN omrežji (sistem grup), 12 x RJ45 izhodov hitrosti 10/100/1000 Mbit, 4 x SFP+ priključno mesto hitrosti vsaj 10GBit, 1 x USB C priključek,  POE++ napajanje, layer 2/3, prilagojen grafični web uporabniški vmesnik za potrebe lučne in avdio industrije, prenost podatkov 77318Mpps (switching thruput), prikaz statusa na vsakem priključku, vgrajen ventilator, verificirani protokoli: Dante©, RAVENNA/AES67©, Ethersound©, Q-SYS/Q-LAN, sACN, ArtNet, MANet2/3, HogNet, RTTrPL (BlackTraX), IEEE 802.1p CoS (Class of Service), DiffServ (DSCP), IEEE 1588 PTP V2, napajanje 100-240VAC 50- 60Hz, poraba 60W oz. 450W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2 x SFP SM LC vstavkom. Izdelano v EU. POE++ podpora. </t>
  </si>
  <si>
    <t xml:space="preserve">Drobni vezni, vijačni, konektorski in označevalni material. </t>
  </si>
  <si>
    <t xml:space="preserve">Šolanje uporabnika za delo s sistemom v obsegu 3,5 ur. </t>
  </si>
  <si>
    <t>02.1.1</t>
  </si>
  <si>
    <t>02.1.2</t>
  </si>
  <si>
    <t>02.1.3</t>
  </si>
  <si>
    <t>02.1.4</t>
  </si>
  <si>
    <t>02.1.5</t>
  </si>
  <si>
    <t>02.1.6</t>
  </si>
  <si>
    <t>02.1.7</t>
  </si>
  <si>
    <t>02.1.8</t>
  </si>
  <si>
    <t>02.1.9</t>
  </si>
  <si>
    <t>02.1.10</t>
  </si>
  <si>
    <t>02.1.11</t>
  </si>
  <si>
    <t>02.1.12</t>
  </si>
  <si>
    <t>02.1.13</t>
  </si>
  <si>
    <t>02.1.14</t>
  </si>
  <si>
    <t>02.1.15</t>
  </si>
  <si>
    <t>02.1.16</t>
  </si>
  <si>
    <t>02.1.17</t>
  </si>
  <si>
    <t>02.1.18</t>
  </si>
  <si>
    <t>02.1.19</t>
  </si>
  <si>
    <t>02.1.20</t>
  </si>
  <si>
    <t>02.1.21</t>
  </si>
  <si>
    <t>02.1.22</t>
  </si>
  <si>
    <t>02.1.23</t>
  </si>
  <si>
    <t>02.1.24</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</si>
  <si>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z nosilcem za priklop in pritrditev na tračnično vodilo. </t>
    </r>
  </si>
  <si>
    <r>
      <t xml:space="preserve">Profesionalna digitalna avdio matrika 32 mono ali 16 stereo fleksibilnih con, 8 x Mic/Line vhod, 8 x Flex vhod/izhod, 8 balansiran izhod, 16x16 dante vhod/izhod (možnost nadgradnje na 64x64), 2 x USB C priključek, avtomatična nastavitev gaina, </t>
    </r>
    <r>
      <rPr>
        <b/>
        <sz val="11"/>
        <rFont val="Calibri"/>
        <family val="2"/>
        <charset val="238"/>
        <scheme val="minor"/>
      </rPr>
      <t>vgrajen AEC</t>
    </r>
    <r>
      <rPr>
        <sz val="11"/>
        <rFont val="Calibri"/>
        <family val="2"/>
        <charset val="238"/>
        <scheme val="minor"/>
      </rPr>
      <t xml:space="preserve">, integriran dogokovnik, 7 pasovni EQ na vsakem vhodu in vsaki coni, delay, mikser, talkover, paging, prioritete, vgrajen dvojedrni SHARC DSP procesor, ARM linux, in 2 co-DSP-ja, 2.8" zaslon z enkoderjem za osnovno nastavitev, RS232 in 485 krmiljenje, 2 x gigabitni ethernet priključek. </t>
    </r>
  </si>
  <si>
    <t>01.2.1</t>
  </si>
  <si>
    <t>01.2.2</t>
  </si>
  <si>
    <t>01.2.3</t>
  </si>
  <si>
    <t>01.2.4</t>
  </si>
  <si>
    <t>01.2.5</t>
  </si>
  <si>
    <t>01.2.6</t>
  </si>
  <si>
    <t>01.2.7</t>
  </si>
  <si>
    <t>01.2.8</t>
  </si>
  <si>
    <t>01.2.9</t>
  </si>
  <si>
    <t>01.2.10</t>
  </si>
  <si>
    <t>01.2.11</t>
  </si>
  <si>
    <t>01.2.12</t>
  </si>
  <si>
    <t>01.2.13</t>
  </si>
  <si>
    <t>01.2.14</t>
  </si>
  <si>
    <t>01.2.15</t>
  </si>
  <si>
    <t>01.2.16</t>
  </si>
  <si>
    <t>01.2.17</t>
  </si>
  <si>
    <t>01.2.18</t>
  </si>
  <si>
    <t>01.2.19</t>
  </si>
  <si>
    <t>01.2.20</t>
  </si>
  <si>
    <t>01.2.21</t>
  </si>
  <si>
    <t>14.3</t>
  </si>
  <si>
    <t>14.2</t>
  </si>
  <si>
    <t xml:space="preserve">Klicna konzola </t>
  </si>
  <si>
    <t xml:space="preserve">DANTE klicni mikrofon kompatibilen z matriko, vgrajen 3.5" na dotik občutljiv zaslon, možnost poziva v cone, predvanje sporočil, klicanje, urgentno predvajanje ipd, vgrajen mehanski gumb za vklop mikrofona, XLR priključek s phantom napajanjem za priklop mikrofona, POE napajanje, dobavljen v kompletu z mikrofonom na labodjem vratu. </t>
  </si>
  <si>
    <t>Nadometni zvočnik 2x4"</t>
  </si>
  <si>
    <t xml:space="preserve">Profesionalni full range zvočnik, možnost horizontalne in vertikalne namestitve, vsaj 2 x 4" LF, vsaj 1" HF, frekvenčni razpon vsaj 95Hz-20kHz (+/-6db), maximalni peak SPL vsaj 126dB, usmerjenost 40x120°, nazivna upornost 8 ali 16 Ohm,  Dimenzije 260 x 430 x 270 mm, teža ne presega 12 kg. Dobavljen s stenskim nosilcem. Barvo določi glavni projektant. </t>
  </si>
  <si>
    <t xml:space="preserve">Nadometni zvočnik  </t>
  </si>
  <si>
    <t>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t>
  </si>
  <si>
    <t xml:space="preserve">Podometni zvočnik </t>
  </si>
  <si>
    <t xml:space="preserve">Podometni koaksialni dvosistemski zvočnik s 6.5” LF in 1” HF, frekvenčni razpon (+/-3dB) 45Hz-20kHz, 30W RMS, SPL 103 dB, razpšitev 150°. Bele barve.  </t>
  </si>
  <si>
    <t xml:space="preserve">Zunanji zvočnik </t>
  </si>
  <si>
    <t>Profesionalni 4 kanalni digitalni DSP ojačevalnik</t>
  </si>
  <si>
    <t>4 kanalni 100V ojačevalnik 480W</t>
  </si>
  <si>
    <t xml:space="preserve">19" 4 kanalni 100V ojačevalnik razreda D, moči 4 x 480W, zaščita pred preobremenitvijo, prenapetostjo, lmiter, frekvenčni razpon +/-3dB 50Hz -22 kHz. 4 x XLR 3P izhod, 4 x XLR 3P vhod, HPF za vsak kanal, nastavitev jakosti vsakega kanala ločeno. </t>
  </si>
  <si>
    <t>100V ojačevalnik 4 x 80W</t>
  </si>
  <si>
    <t>Štirikanalni 100V in 4 Ohm, ojačevalnik moči 80W, razred D, začita pred preobremenitvijo, prenapetostojo, limiter, konvekcijsko hlajenje, frekvenčni razpon (+/-3dB) 110 Hz- 20 kHz, višina: 1 enota.</t>
  </si>
  <si>
    <t>Vgradna rack omara 19" 18HE</t>
  </si>
  <si>
    <t xml:space="preserve">19" rack odprtega tipa, za vgradnjo v pohištvo, nastavljiv po globini od 300 do 450mm, 18 enot višine, obremenitev vsaj 100kg, širina 520mm, višina 825mm, teža 10kg, dobavljen v kompletu s 36 kompletov pritrdilnih vložkov in vijakov za 19" opremo, črne barve, skladen z ANSI/EIA RS-310D, DIN41491 in IEC60297. </t>
  </si>
  <si>
    <t>03.1.1</t>
  </si>
  <si>
    <t>03.1.2</t>
  </si>
  <si>
    <t>03.1.3</t>
  </si>
  <si>
    <t>03.1.4</t>
  </si>
  <si>
    <t>03.1.5</t>
  </si>
  <si>
    <t>03.1.6</t>
  </si>
  <si>
    <t>03.1.7</t>
  </si>
  <si>
    <t>03.1.8</t>
  </si>
  <si>
    <t>03.1.9</t>
  </si>
  <si>
    <t>03.1.10</t>
  </si>
  <si>
    <t>03.1.11</t>
  </si>
  <si>
    <t>03.1.12</t>
  </si>
  <si>
    <t>03.1.13</t>
  </si>
  <si>
    <t>03.1.14</t>
  </si>
  <si>
    <t>03.1.15</t>
  </si>
  <si>
    <r>
      <t>Profesionalna digitalna avdio matrika 32 mono ali 16 stereo fleksibilnih con, 8 x Mic/Line vhod, 8 x Flex vhod/izhod, 8 balansiran izhod, 16x16 dante vhod/izhod (možnost nadgradnje na 64x64), 2 x USB C priključek, avtomatična nastavitev gaina,</t>
    </r>
    <r>
      <rPr>
        <b/>
        <sz val="11"/>
        <color theme="1"/>
        <rFont val="Calibri"/>
        <family val="2"/>
        <charset val="238"/>
        <scheme val="minor"/>
      </rPr>
      <t xml:space="preserve"> </t>
    </r>
    <r>
      <rPr>
        <b/>
        <sz val="11"/>
        <rFont val="Calibri"/>
        <family val="2"/>
        <charset val="238"/>
        <scheme val="minor"/>
      </rPr>
      <t>vgrajen AEC</t>
    </r>
    <r>
      <rPr>
        <sz val="11"/>
        <rFont val="Calibri"/>
        <family val="2"/>
        <charset val="238"/>
        <scheme val="minor"/>
      </rPr>
      <t xml:space="preserve">, integriran dogokovnik, 7 pasovni EQ na vsakem vhodu in vsaki coni, delay, mikser, talkover, paging, prioritete, vgrajen dvojedrni SHARC DSP procesor, ARM linux, in 2 co-DSP-ja, 2.8" zaslon z enkoderjem za osnovno nastavitev, RS232 in 485 krmiljenje, 2 x gigabitni ethernet priključek.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</si>
  <si>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color rgb="FF000000"/>
        <rFont val="Calibri"/>
        <family val="2"/>
        <charset val="238"/>
        <scheme val="minor"/>
      </rPr>
      <t>Z IP66 zaščito!</t>
    </r>
  </si>
  <si>
    <t>04.1.1</t>
  </si>
  <si>
    <t xml:space="preserve">LCD zaslon 86" z nosilcem </t>
  </si>
  <si>
    <t>Profesionalni LCD 4K zaslon
Ločljivost UHD 3840x2160 pik (16:9)
Svetilnost vsaj 410nit
Kontrastno razmerje 1200:1
Odzivni čas 8ms
Osveževanje 60Hz
Vidni kot 178 stopinj horizontalno in vertikalno Video vhodi: 4xHDMI, 1 x DisplayPort, 1 x VGA, 1 x OPS, 2 x USB2.0, 1 x USB 3.0
Video izhodi: 1 x DisplayPort, 1 x HDMI
Krmiljenje: RS-232, LAN, IR
Maksimalna poraba ne presega 310W
Primerno za 16/7 delovanje
Možno programiranje vkopla in izklopa
"Wake on LAN" funkcija
Robovi ne presegajo širine 14 mm
Teža ne presega 66 kg.
Dobavljen v kompletu s primernim stenskim nosilcem, ki omogoča nastavitev naklona.</t>
  </si>
  <si>
    <t xml:space="preserve">Stolpični zvočnik  </t>
  </si>
  <si>
    <t xml:space="preserve">Stolpični zvočnik z 8 x 4" LF in 8 x dome HF, vsaj 135 dB SPL, frekvenčni razpon pri -6 dB 90 Hz do 20 kHz, HF disperzija vertikalno 25° horizontalno 100° impedanca 8 Ohm, zvočnik mora omogočati direktno postavitev na nizkotonski zvočnik. Višina vsaj 90 cm. </t>
  </si>
  <si>
    <t>8" nadometni zvočnik z nosilcem</t>
  </si>
  <si>
    <t xml:space="preserve">Profesionalni pasivni full range zvočnik z vsaj 1 x 8" LF in 1 x 1.4" HF v koaksialni konfiguraciji, disperzija vsaj 50°x50 do 100° asimetrično, maksimalni SPL vsaj 128 dB, frekvenčni razpon (+/-6 dB) vsaj 80 Hz do 20 kHz, impedanca 8 Ohm, , ohišje iz vezane plošče,  dimenzije 430mm x 250mm x 230mm, teža ne presega 8.1 kg. V ral barvi, ki jo potrdi glavni projektant. </t>
  </si>
  <si>
    <t xml:space="preserve">12" Nizkotonski zvočnik </t>
  </si>
  <si>
    <t xml:space="preserve">Profesionalni nizkotonski zovočnik, 12" LF, frekvenčni razpon 45Hz do 150Hz, Peak SPL 1m 130dB, impedanca 6 Ohm, ohišje iz vezane plošče, dimenzije 365 x 423 x 450 mm teža ne presega 15kg, v RAL barvi, ki jo potrdi glavni projektant. </t>
  </si>
  <si>
    <t>Dvokanalni brezžični mikrofonski sprejemnik</t>
  </si>
  <si>
    <t>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digitalni avdio trim, delovanje ročnih oddajnikov s priloženo baterijo vsaj 11,5h.</t>
  </si>
  <si>
    <t>Kapsula za ročni oddajnik</t>
  </si>
  <si>
    <t>Indukcijska zanka z vodnikom</t>
  </si>
  <si>
    <t xml:space="preserve">Komplet indukcijska zanka z ojačevalnikom, vodnikom, trakovi za označevanje in pritrjevanje, poslušalnikom. Izvedba v Loop konfiguraciji. Obvezna meritev in predaja poročila ter označitev prostora z nalepkami! </t>
  </si>
  <si>
    <t xml:space="preserve">HDMI  kabel 15m </t>
  </si>
  <si>
    <t>Rack omara 19" - 32U</t>
  </si>
  <si>
    <t>Rack omarica za 19" enote, vsaj 32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</si>
  <si>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Moving head wash/beam svetilo z nosilcem </t>
  </si>
  <si>
    <t xml:space="preserve">Profesionalno beam/wash svetilo z vgrajenim vsaj 7 x 40W RGBW led modulom (svetilnost vsaj 2.840 lm oziroma 12000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450°, tilt: 228°, elektronski samopreklopni napajalnik 100-240V 50/60Hz, maksimalna poraba 220W, DMX in RDM krmiljenje, 5 polni DMX vhod in izhod, PowerCon vhod in izhod, teža ne presega 6 kg. CE certificiran. Dobavljen v kompletu z napajalnim kablom in  nosilcem po specifikaciji glavnega projektanta. </t>
  </si>
  <si>
    <t xml:space="preserve">Lučni krmilnik </t>
  </si>
  <si>
    <t xml:space="preserve">Solid state lučni krmilnik z vsaj 2 x DMX 512 opto izoliranim vhodom/izhodom, podpora za ArtNet in sACN, MIDI, MSC in MMC, OSC in UDP vhod/izhod, GPI prožilci (0-10V), deluje tudi kot DMX snemalnik, kompatibilen s stenskim krmilnim panelom in macOS programsko opremo, vgrajeno proženje dogodkov po časovnici. </t>
  </si>
  <si>
    <t xml:space="preserve">Krmilni zaslon </t>
  </si>
  <si>
    <t>Stenski tablo za krmiljenje lučnega krmilnika, 7" na večkratni dotik občutljiv zaslon, uporabniško nastavljivi meniji, OSC, UDP, podpora za več različnih strani na tipkovnici, POE napajanje, macOS kompatibilen.</t>
  </si>
  <si>
    <t xml:space="preserve">DMX delilnik </t>
  </si>
  <si>
    <t xml:space="preserve">DMX delilnik, 1 x VHOD, 6 x DMX IZHOD, USITT DMX512-A, RDM podpora, vsak izhod optoizoliran, dobavljen v kompletu z napajalnikom. </t>
  </si>
  <si>
    <t xml:space="preserve">DMX povezovalni kabel 1.5m </t>
  </si>
  <si>
    <t>DMX kabel dolžine 1.5m, izdelan iz vodnika z dvojnim ščitenjem (al folija + oplet), 110 Ohm, s konektorjem NEUTRIK NC5-MMX-B in na drugi strani nezaključen. Dolžina 1.5m</t>
  </si>
  <si>
    <t>Priključno polje PP-PS-1</t>
  </si>
  <si>
    <t xml:space="preserve">Priključno polje z 2 x Neutrik Ethercon CAT5 konektorjem in 1 x šuko panelnim konektorjem. </t>
  </si>
  <si>
    <t>Priključno polje PP-PS-2</t>
  </si>
  <si>
    <t>Zaključevanje DMX priključkov</t>
  </si>
  <si>
    <t xml:space="preserve">Zaključevanje DMX priključkov na že položeni instalaciji. Vključno s konektorjem NEUTRIK NC5-MXX ali FXX, označbo in testiranjem delovanja. </t>
  </si>
  <si>
    <t>04.1.2</t>
  </si>
  <si>
    <t>04.1.3</t>
  </si>
  <si>
    <t>04.1.4</t>
  </si>
  <si>
    <t>04.1.5</t>
  </si>
  <si>
    <t>04.1.6</t>
  </si>
  <si>
    <t>04.1.7</t>
  </si>
  <si>
    <t>04.1.8</t>
  </si>
  <si>
    <t>04.1.9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</si>
  <si>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</si>
  <si>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</si>
  <si>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</si>
  <si>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</si>
  <si>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</si>
  <si>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</si>
  <si>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</si>
  <si>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</si>
  <si>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</si>
  <si>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</si>
  <si>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</si>
  <si>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</si>
  <si>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</si>
  <si>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</si>
  <si>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</si>
  <si>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</si>
  <si>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</si>
  <si>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</si>
  <si>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</si>
  <si>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</si>
  <si>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</si>
  <si>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</si>
  <si>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</si>
  <si>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04.1.33</t>
  </si>
  <si>
    <t>04.1.34</t>
  </si>
  <si>
    <t>04.1.35</t>
  </si>
  <si>
    <t>04.1.36</t>
  </si>
  <si>
    <t xml:space="preserve">Računalnik za video produkcijo </t>
  </si>
  <si>
    <t>Tipkovnica za avtomatizacijo proženja</t>
  </si>
  <si>
    <t xml:space="preserve">USB 3.0 krmilnik z prilagodljivimi LCD gumbi, za krmiljenje video in avdio programske opreme, s podporo za mac OS, priložen USB-C in USB-A kabel. </t>
  </si>
  <si>
    <t>Kamera 4K s stojalom in upravljalnim sistemom</t>
  </si>
  <si>
    <t>1 x 4K+ video kamera, efektivna velikost senzorja 17.78 x 10mm, podpora za zajem do 60 fps v UHD, avto fokus s podprto lečo, 7” na dotik občutljiv zaslon ločljivosti 1920 x 1200 pik (600nit), ločljivost zajema 3840 x 2160 pik (60 fps), 1 x HDMI izhod, 1 x avdio vhod, 1 x avdio izhod, podpora za oddaljeno krmiljenje kamere preko HDMI, 2 x USB Tip C 3.1 priključek, tally lučka
1 x Ročka za nastavljanje zoom-a
1 x Ročka za nastavljanje fokusa
1 x Profesionalno stojalo za kamero kot npr Camgear (z valji)
1 x Objektiv Panasonic Lumix GX Vario PZ 14-42mm</t>
  </si>
  <si>
    <t>Mikrofon za podcast</t>
  </si>
  <si>
    <t xml:space="preserve">Podcast mikrofon z usb C povezavo in 3 točkovno boom roko, z namizno zaponko, konenzatorska kapsula s kardioidno karakteristiko, mute gumb, 3.5mm stereo izhod za slušalke, gain krmiljenje, frekvečni razpon od 20 - 18.500 Hz, kompatibilen z MAC OS, kovinsko ohišje. </t>
  </si>
  <si>
    <t xml:space="preserve">65" LCD zaslon s stojalom na kolesih </t>
  </si>
  <si>
    <t xml:space="preserve">LED LCD zaslon velikosti 65" ločljivosti 3840 x 2160 (16:9) (4K, UHD), kontrastno razmerje 1200:1, svetilnost 400 nit, OPS mesto, možnost predvajanja z USB pomnilnika, primeren za 16/7 delovanje, odzivni čas 8ms, 2 x HDMI, 1 x Display port, 1 x VGA, 2 x USB 2.0, 1 x USB 3.0 vhodi in 1 x Display port 1.2a ter 1 x HDMI izhod. RS232 in RJ45 priključek. Vgrajen sistem za planirano vklaplanje in izkaplanje, avtomatski preklop vira v primeru izgube signala, kensington ključavnica. Dimenzije: 1455 x 834 x 71mm, teža: 24.7kg. Dobavljen v kompletu s stojalom na kolesih, nastavljivim po višini. </t>
  </si>
  <si>
    <t>Brežični mikrofonski sistem (kravatni)</t>
  </si>
  <si>
    <t xml:space="preserve">Profesionalni digitalni brezžični mikrofonski sistem z latenco 1.9ms v sestavi 1 x brezžični mikrofonski sprejemnik, s podporo za izbiro 2240 frekvenc, bluetoth povezljivostjo za nastavitev nadzor, 1 x brezžični mikrofonski oddajnik , 1 x kravatni omni kondenzatorski mikrofon s frekvenčnim razponom od50 do 18.000 Hz, SPL max 130 dB. </t>
  </si>
  <si>
    <t xml:space="preserve">Slušalke + podaljševalni kabel </t>
  </si>
  <si>
    <t xml:space="preserve">Zaprte on head slušalke, frekvenčni razpon 20-20.000 Hz, impedanca 32Ohm, z mehkimi ušesnimi blazinicami. </t>
  </si>
  <si>
    <t xml:space="preserve">Avdio zajemni vmesnik </t>
  </si>
  <si>
    <t xml:space="preserve">AD/DA zajemni vmesnik z vgrajenim DSP procesiranjem (EQ, dinamika in reverb), 4 samostojni miksi s talkback funkcijo, USB, ADAT in AES67 povezljivost, na dotik občutljiv zaslon, 2 x premium mic/line predojačevalnik, 2 x line vhod, 4 x line/monitor izhod. </t>
  </si>
  <si>
    <t xml:space="preserve">Aktivni studijski monitorski zvočnik </t>
  </si>
  <si>
    <t xml:space="preserve">Profesionalni studijski monitor 1 x 5.25" LF, 1 x 1" HF, frekvenčni razpon 41 Hz do 21 kHz +/-6dB, MAX SPL 116 dB, analogni in S/PDIF vhod, ground lift, mrežni priključek, z vgrajenim DSP, 32bit avdio, 64 bit procesiranjem, FIR, soft clip, peak, termični limiterji, poraba ne presega 320W. </t>
  </si>
  <si>
    <t xml:space="preserve">Jack 6.3 na XLR kabel 2m </t>
  </si>
  <si>
    <t xml:space="preserve">Profesionalni 6.3mm Jack na XLE 3P kabel dolžine 2m, Neutrik konektorji. </t>
  </si>
  <si>
    <t xml:space="preserve">Linearno flood DMX led svetilo </t>
  </si>
  <si>
    <t xml:space="preserve">Profesionalno remote phosphor LED flood svetilo širine vsaj 30cm z vsaj štirimi LED "tubami", razpšitev vsaj 75 stopinj ali več, barvna temperatura 5600K, CRI vsaj 94 ali več, TLCI vsaj 95 ali več, vsaj 185 Lux na 3m, omogoča namesitev, difuzorjev, snapbag nastavkov ipd, v kompletu z nosilcem za obešanje. </t>
  </si>
  <si>
    <t>Napajalnik za linearno flood DMX led svetilo</t>
  </si>
  <si>
    <t xml:space="preserve">Napajalnik za linearno flood DMX led svetilo, s 4 x 3pin XLR izhodom za napajanje svetil, 1 x DMX vhod in izhod, napajalni priključek, z zaslonom in tikami za nastavljanje funkcij. </t>
  </si>
  <si>
    <t>Komplet kablov za svetila</t>
  </si>
  <si>
    <t xml:space="preserve">Komplet priključnih kablov za priklop linearnih led svetil na napajalnik v sestavi: 10 x 2.5m, 10 x 5m, 6 x 10m. </t>
  </si>
  <si>
    <t xml:space="preserve">LED fresnel svetilo </t>
  </si>
  <si>
    <t xml:space="preserve">Profesionalno led fresnel svetilo, led modul moči 50W, barvna temperatura 5600K, razpon žarka od 12° do 76°,  premer leče vsaj 90mm, CRI 97, TLCI 97, svetilnost vsaj 1100 lux na 4m piri kotu 12° ali več, teža ne presega 2.5kg, DMX 5P vhod in izhod, RDM, dobavljen v kompletu s senčilom in napajalnim kablom dolžine vsaj 2m. </t>
  </si>
  <si>
    <t xml:space="preserve">DMX povezovalni kabel 5m </t>
  </si>
  <si>
    <t>DMX kabel dolžine 1.5m, izdelan iz vodnika z dvojnim ščitenjem (al folija + oplet), 110 Ohm, s konektorji NEUTRIK NC5-MMX-B in NC5-FXX-B. Dolžina 5m</t>
  </si>
  <si>
    <t>Varovalna jeklenica 15kg</t>
  </si>
  <si>
    <t>Varovalna jeklenica nosilnosti 15kg, 3mm x 585mm, z M6 karabinom, črne barve, TUV certificirana.</t>
  </si>
  <si>
    <t>19" rack omara, črne barve s snemljivmi stranicami, vrati s ključavnico in steklenim oknom, višine 18 enot, nosilnost 60kg, globina 560mm, dimenzije 600x 918 x 600mm. Teža 52kg.</t>
  </si>
  <si>
    <t>Zaključevanje priključne doze (doza in priključni material)</t>
  </si>
  <si>
    <t xml:space="preserve">Nadometna doza z 1 x XLR5P in 2 x NEUTRIK Etercon CAT6 konektorjem. Vse črne barve. </t>
  </si>
  <si>
    <t>Zaključevanje parapetnih kanalov (priključni material)</t>
  </si>
  <si>
    <t>Priključki in doze za zaključevanje povezav v parapenem kanalu, v sestavi: 12 x Šuko vtičnica, 16 x NEUTRIK Ethercon CAT6 vtičnica, vse črne barve.</t>
  </si>
  <si>
    <t>Stropna vtičnica šuko</t>
  </si>
  <si>
    <t>Nadometna stropna vtičnica, z oznako in dozo, črne barve</t>
  </si>
  <si>
    <t>05.1.1</t>
  </si>
  <si>
    <t>05.1.2</t>
  </si>
  <si>
    <t>05.1.3</t>
  </si>
  <si>
    <t>05.1.4</t>
  </si>
  <si>
    <t>05.1.5</t>
  </si>
  <si>
    <t>05.1.6</t>
  </si>
  <si>
    <t>05.1.7</t>
  </si>
  <si>
    <t>05.1.8</t>
  </si>
  <si>
    <t>05.1.9</t>
  </si>
  <si>
    <t>05.1.10</t>
  </si>
  <si>
    <t>05.1.11</t>
  </si>
  <si>
    <t>05.1.12</t>
  </si>
  <si>
    <t>05.1.13</t>
  </si>
  <si>
    <t>05.1.14</t>
  </si>
  <si>
    <t>05.1.15</t>
  </si>
  <si>
    <t>05.1.16</t>
  </si>
  <si>
    <t>05.1.17</t>
  </si>
  <si>
    <t>05.1.18</t>
  </si>
  <si>
    <t>05.1.19</t>
  </si>
  <si>
    <t>05.1.20</t>
  </si>
  <si>
    <t>05.1.21</t>
  </si>
  <si>
    <t>05.1.22</t>
  </si>
  <si>
    <t>05.1.23</t>
  </si>
  <si>
    <t>05.1.24</t>
  </si>
  <si>
    <t>05.1.25</t>
  </si>
  <si>
    <t>05.1.26</t>
  </si>
  <si>
    <t>05.1.27</t>
  </si>
  <si>
    <t>05.1.28</t>
  </si>
  <si>
    <t>05.1.29</t>
  </si>
  <si>
    <t>05.1.30</t>
  </si>
  <si>
    <t>05.1.31</t>
  </si>
  <si>
    <t>05.1.32</t>
  </si>
  <si>
    <t>05.1.33</t>
  </si>
  <si>
    <t>05.1.34</t>
  </si>
  <si>
    <r>
      <t xml:space="preserve">Računalnik za video in avdio produkcijo z MAC OS, M2 Ultra (24 jedrni CPU in 60 jedrni GPU procesor, 64GB RAM, 1 TB ssd, 2 x USB-C priključek, 4 x Thunderbolt priključek, 2 x USB-A port, 1 x HDMI izhodni port, 1 x  10 GB mrežni priključek, </t>
    </r>
    <r>
      <rPr>
        <b/>
        <sz val="11"/>
        <rFont val="Calibri"/>
        <family val="2"/>
        <charset val="238"/>
        <scheme val="minor"/>
      </rPr>
      <t xml:space="preserve">dobavljen v kompletu s 27" 5K MacStudio zaslonom svetilnosti 600nit, 218 ppi, 3 x USB-C port.  </t>
    </r>
    <r>
      <rPr>
        <sz val="11"/>
        <rFont val="Calibri"/>
        <family val="2"/>
        <charset val="238"/>
        <scheme val="minor"/>
      </rPr>
      <t>Dobavljeno v kompletu z USB C hubom z vsaj 3 x USB C konektorjem.</t>
    </r>
  </si>
  <si>
    <t>06.1.1</t>
  </si>
  <si>
    <t>UČILNICI PRITLIČJE TR1 IN LEKARNIŠČA</t>
  </si>
  <si>
    <t xml:space="preserve">Smart board </t>
  </si>
  <si>
    <t xml:space="preserve">Interaktivna tabla velikosti vsaj 97", razmerje 16:10, 2 x pisalo, nosilcem za pisala, usb kablel dolžine vsaj 5m, IR touch tehnologija, pisanje in brisanje , podpora za 20 dotikov in 2 sočasna uporabnika, zaznavanje pisala, prsta, brisala in dlani, kovinska površina table, kompatibilna z nepermamentnimi pisali za table, vključena vsa programska oprema potrebna za delovanje. </t>
  </si>
  <si>
    <t>Touch LCD zaslon 75" + nosilec</t>
  </si>
  <si>
    <t xml:space="preserve">75" interaktivni zaslon na dotik, Ločljivost 4K-UHD - 3840 x 2160 pik, Svetilnost 450 cd/m2, Kontrastno razmerje: 4000:1, Vidni kot: 178° x 178°, Razmerje 16:9, Odzivni čas 8ms, Hitrost osveževanja 60 Hz, Primeren za 16/7 delovanje Infrared tehnologija dotika - 10 točkovno za pisanje in 40 točkovno za dotik, Operacijski sistem Android V 9, večjedrni ARM procesor, 4GB DDR3 RAM, 32GB interni pomnilnik, senzor za ambientalno svetlobo, 3 x HDMI vhod, 1 x RJ45, 1 x RS232, avdio izhod, Wi-Fi, 5 x USB priključek, Poraba ne presega 330W, Dimenzije ne presegajo 1800 x 1100 x 110mm. Teža ne presega 63 kg.  V kompletu, ki omogoča nastavitev naklona. </t>
  </si>
  <si>
    <t>Nadometni aktivni zvočniški komplet</t>
  </si>
  <si>
    <t xml:space="preserve">Dvosistemski nadometni aktivni zvočniški sistrem v sestavi, 1 x 5" zvočnik z vgrajenim ojačevalnikom, moči 20W RMS, SPL max W/1m 105dB, frekvenčni razpon od 80Hz do 20kHz, poraba ne presega 12W, priključki: 2 x balansiran stereo avdio vhod, 2 x nebalansiran 3.5mm jack vhod, 1 x RJ45 priključek za krmiljenje, 1 x Napajalni priključek, 1 x izhod za pasivni zvočnik, disperzija 210° horizontalno in 205° vertikalno, in 1 x 5" pasivni zvočnik moči 20W RMS, SPL max W/1m 105dB, frekvenčni razpon od 80Hz do 20kHz. </t>
  </si>
  <si>
    <t>Povezava avdio mikser - aktivni zvočniški komplet</t>
  </si>
  <si>
    <t xml:space="preserve">Konektorji in kabli za povezavo aktivnega zvočniškega kompleta z rack omaro. </t>
  </si>
  <si>
    <t>Avdio mikser z bluetooth 4 conski</t>
  </si>
  <si>
    <t xml:space="preserve">19" 4 conski avdio mikser, z bluetooth spejemnikom, 4 x balansiran stereo linijski vhod, 2 x nebalansiran stereo linijski vhod, 8 x mikrofonski vhod, višina 2 he. </t>
  </si>
  <si>
    <t>Priključna doza s po naročilu izdelanim panelom in 1 x HDMI priključkom, 2 x XLR3P priključkom, 2 x RJ45 PRIKLJUČKOM, 3 x šuko priključkom.</t>
  </si>
  <si>
    <t xml:space="preserve">Sistem indukcijske zanke </t>
  </si>
  <si>
    <t>Vgradna rack omara 19" 12HE</t>
  </si>
  <si>
    <t xml:space="preserve">19" rack odprtega tipa, za vgradnjo v pohištvo, nastavljiv po globini od 300 do 450mm, 12 enot višine, obremenitev vsaj 100kg, širina 520mm, višina 825mm, teža 10kg, dobavljen v kompletu s 24 kompleti pritrdilnih vložkov in vijakov za 19" opremo, črne barve, skladen z ANSI/EIA RS-310D, DIN41491 in IEC60297. </t>
  </si>
  <si>
    <t>Drobni vezni, vijačni, konektorski in označevalni material.</t>
  </si>
  <si>
    <t>Dostava opreme na objekt, montaža sistema na pripravljeno inštalacijo, zaključevanje povezav, lokalno ožičenje, zagon sistema.</t>
  </si>
  <si>
    <t>Šolanje uporabnika za delo z ozvočenjem v obsegu 1.5h.</t>
  </si>
  <si>
    <t>PRITLIČJE TR1 KP 07 08</t>
  </si>
  <si>
    <t>06.1.2</t>
  </si>
  <si>
    <t>06.1.3</t>
  </si>
  <si>
    <t>06.1.4</t>
  </si>
  <si>
    <t>06.1.5</t>
  </si>
  <si>
    <t>06.1.6</t>
  </si>
  <si>
    <t>06.1.7</t>
  </si>
  <si>
    <t>06.1.8</t>
  </si>
  <si>
    <t>06.1.9</t>
  </si>
  <si>
    <t>06.1.10</t>
  </si>
  <si>
    <t>06.1.11</t>
  </si>
  <si>
    <t>06.1.12</t>
  </si>
  <si>
    <t>06.1.13</t>
  </si>
  <si>
    <t>06.1.14</t>
  </si>
  <si>
    <t>06.1.15</t>
  </si>
  <si>
    <t>PRITLIČJE LEKARNIŠKA KP 09 10</t>
  </si>
  <si>
    <t>06.2.1</t>
  </si>
  <si>
    <t>LCD zaslon 75" + nosilec</t>
  </si>
  <si>
    <t xml:space="preserve">75" interaktivni zaslon na dotik, Ločljivost 4K-UHD - 3840 x 2160 pik, Svetilnost 450 cd/m2, Kontrastno razmerje: 4000:1, Vidni kot: 178° x 178°, Razmerje 16:9, Odzivni čas 8ms, Hitrost osveževanja 60 Hz, Primeren za 16/7 delovanje Infrared tehnologija dotika - 10 točkovno za pisanje in 40 točkovno za dotik, Operacijski sistem Android V 9, večjedrni ARM procesor, 4GB DDR3 RAM, 32GB interni pomnilnik, senzor za ambientalno svetlobo, 3 x HDMI vhod, 1 x RJ45, 1 x RS232, avdio izhod, Wi-Fi, 5 x USB priključek, Poraba ne presega 330W, Dimenzije ne presegajo 1800 x 1100 x 110mm. Teža ne presega 63 kg. V kompletu, ki omogoča nastavitev naklona. </t>
  </si>
  <si>
    <t>Priključni tablo (bluettoth in signal)</t>
  </si>
  <si>
    <t xml:space="preserve">Krmilna enota za aktivni zvočniški sistem z Bluetooth povezavo, 3.5mm vhodom in XLR 3P vhodom, kompatibilen s pozicijo 5.1, povezava preko RJ45 priključka. </t>
  </si>
  <si>
    <t>Priključna doza s po naročilu izdelanim panelom in 1 x HDMI priključkom, 2 x XLR3P priključkom, 1 x RJ45 PRIKLJUČKOM, 3 x šuko priključkom.</t>
  </si>
  <si>
    <t>06.2.2</t>
  </si>
  <si>
    <t>06.2.3</t>
  </si>
  <si>
    <t>06.2.4</t>
  </si>
  <si>
    <t>06.2.5</t>
  </si>
  <si>
    <t>06.2.6</t>
  </si>
  <si>
    <t>06.2.7</t>
  </si>
  <si>
    <t>06.2.8</t>
  </si>
  <si>
    <t>06.2.9</t>
  </si>
  <si>
    <t>07.1.1</t>
  </si>
  <si>
    <t xml:space="preserve">Tenzijsko motorno video platno dimenzij 250x190 cm, mat bela površina, gain 1.2, stropni nosilec, tipka za krmiljenje. </t>
  </si>
  <si>
    <t xml:space="preserve">Prenosno platno </t>
  </si>
  <si>
    <t xml:space="preserve">Prenosno projekcijsko platno 16:10, 110" - 237x148 cm, s talnim stojalom in spodnjim črnim maskirnim robom, izvlečno od spodaj navzgor. </t>
  </si>
  <si>
    <t xml:space="preserve">Optični HDMI kabel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</si>
  <si>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Dobavljen v kompletu z DVI konektorjem za zamenjavo HDMI konektorja.  </t>
  </si>
  <si>
    <t xml:space="preserve">Voziček za video projektor </t>
  </si>
  <si>
    <t xml:space="preserve">Voziček za projektor s poličko za prenosni računalnik, višina nastavljiv od 95 do 145 cm, na 4 kolesih z zavoro. </t>
  </si>
  <si>
    <t>Nadometni 4" zvočnik</t>
  </si>
  <si>
    <t xml:space="preserve">Dvosistemski podometni zvočnik s 6" LF in 1" HF, 106 db SPL (1W/m), 60W RMS, frekvenčni razpon 55Hz-20kHz +/-3dB, vgrajena pasivna kretnica, 140° disperzija, izrez 205mm, vgradna globina ne presega 100mm. </t>
  </si>
  <si>
    <t xml:space="preserve">Stenski tablo z izborom vira  in nastvitvijo glasnosti </t>
  </si>
  <si>
    <t xml:space="preserve">Univerzalno POE krmilno polje, 4 nastavljivi kapacitivni gumbi z RGB indikacijo, uporabniško nastavljiv enkoder občutljiv na pritisk z RGB indikacijo, možnost določitve glasnosti, vira, mute, rele, itd… RJ45 povezava, POE napajanje, bele barve v kompletu z dozo. </t>
  </si>
  <si>
    <t xml:space="preserve">Namizna priključna doza z napajalnimi in signalnimi priključki. </t>
  </si>
  <si>
    <t>Aktivni optični HDMI 2.0 vodnik, primeren za Ultra HD 4K 2160p (4096 x 2160) ločljivost, pretočnost vsaj 18 Gbps, OM3, zamelnljiv HDMI konektor na na eni strani, fiksen HDMI konektor na drugi strani, možnost uvleka v cevi premera 25mm, priložen mikro USB kabel, LSHF. Dolžina 10m.</t>
  </si>
  <si>
    <t xml:space="preserve">Optični HDMI kabel 20m </t>
  </si>
  <si>
    <t xml:space="preserve">Mrežno stikalo </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</si>
  <si>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lučne in avdio industrije, prenost podatkov 41667Mpps (switching thruput), prikaz statusa na vsakem priključku, vgrajen ventilator, napajanje 100-240VAC 50- 60Hz, poraba 40W oz. 250W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1 x SFP SM LC vstavkom. Izdelano v EU. POE++ podpora. </t>
  </si>
  <si>
    <t>07.1.2</t>
  </si>
  <si>
    <t>07.1.3</t>
  </si>
  <si>
    <t>07.1.4</t>
  </si>
  <si>
    <t>07.1.5</t>
  </si>
  <si>
    <t>07.1.6</t>
  </si>
  <si>
    <t>07.1.7</t>
  </si>
  <si>
    <t>07.1.8</t>
  </si>
  <si>
    <t>07.1.9</t>
  </si>
  <si>
    <t>07.1.10</t>
  </si>
  <si>
    <t>07.1.11</t>
  </si>
  <si>
    <t>07.1.12</t>
  </si>
  <si>
    <t>07.1.13</t>
  </si>
  <si>
    <t>07.1.14</t>
  </si>
  <si>
    <t>07.1.15</t>
  </si>
  <si>
    <t>07.1.16</t>
  </si>
  <si>
    <t>07.1.17</t>
  </si>
  <si>
    <t>07.1.18</t>
  </si>
  <si>
    <t>07.1.19</t>
  </si>
  <si>
    <t>07.1.20</t>
  </si>
  <si>
    <t>07.1.21</t>
  </si>
  <si>
    <t>07.1.22</t>
  </si>
  <si>
    <t>07.1.23</t>
  </si>
  <si>
    <t>07.1.24</t>
  </si>
  <si>
    <t>07.1.25</t>
  </si>
  <si>
    <t>07.1.26</t>
  </si>
  <si>
    <t>07.1.27</t>
  </si>
  <si>
    <t>07.1.28</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</si>
  <si>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2"/>
        <rFont val="Arial"/>
        <family val="2"/>
      </rPr>
      <t xml:space="preserve"> </t>
    </r>
  </si>
  <si>
    <t>MAKERSPACE TR1</t>
  </si>
  <si>
    <t>LCD video zaslon 86" 4K na dotik občutljiv zaslon</t>
  </si>
  <si>
    <t>86" interaktivni zaslon na dotik, Ločljivost 4K-UHD - 3840 x 2160 pik, D-LED panel, Svetilnost 350 cd/m2, Kontrastno razmerje: 1200:1, Vidni kot: 178° x 178°, Razmerje 16:9, Odzivni čas 6,5ms, Hitrost osveževanja 60 Hz, Primeren za 16/7 delovanje Infrared tehnologija dotika - 10 točkovno za pisanje in 20 točkovno za dotik, Ločljivost dotikovnega polja 32768 x 32769 Operacijski sistem Android V 9, CPU Quad(4), 1.8GHz, 8GB DDR3 RAM, 64GB interni pomnilnik, senzor za ambientalno svetlobo, 3 x HDMI vhod, 1 x RJ45, 1 x RS232, avdio izhod, Wi-Fi, 6 x USB priključek, Poraba ne presega 600W, Dimenzije ne presegajo 2000 x 1200 x 95mm Teža ne presega 71 kg. Primeren za vesa montažo.</t>
  </si>
  <si>
    <t xml:space="preserve">Nosilec za video zaslon </t>
  </si>
  <si>
    <t xml:space="preserve">Stenski nosilec za 86" zaslon z možnostjo nastavite naklona. </t>
  </si>
  <si>
    <t>4 kanalni ojačevalnik s procesorjem in vgrajenim mikserjem</t>
  </si>
  <si>
    <t>Stenski krmilni tablo s POE napajalnikom</t>
  </si>
  <si>
    <t>Stenski krmilni tablo s POE napajalnikom za nastavitev glasnosti vhodnih virov in izhodnih signalov ojačevalnika</t>
  </si>
  <si>
    <t xml:space="preserve">Priključna doza s po naročilu izdelanim panelom, z 1 x HDMI priključkom 2 x šuko panelnim priklučkom, 2 x Ethercon priključkom in 2 x XLR 3P priključkom. </t>
  </si>
  <si>
    <t xml:space="preserve">Drobni vezni, vijačni, konektorski in označevalni material in morebitni dodatni potrebni nosilci. </t>
  </si>
  <si>
    <t xml:space="preserve">Šolanje uporabnika za delo s sistemom v obsegu 2 ur. </t>
  </si>
  <si>
    <t>08.1.1</t>
  </si>
  <si>
    <t>08.1.2</t>
  </si>
  <si>
    <t>08.1.3</t>
  </si>
  <si>
    <t>08.1.4</t>
  </si>
  <si>
    <t>08.1.5</t>
  </si>
  <si>
    <t>08.1.6</t>
  </si>
  <si>
    <t>08.1.7</t>
  </si>
  <si>
    <t>08.1.8</t>
  </si>
  <si>
    <t>08.1.9</t>
  </si>
  <si>
    <t>08.1.10</t>
  </si>
  <si>
    <t>08.1.11</t>
  </si>
  <si>
    <t>08.1.12</t>
  </si>
  <si>
    <t>08.1.13</t>
  </si>
  <si>
    <t>08.1.14</t>
  </si>
  <si>
    <t>09.1.1</t>
  </si>
  <si>
    <t xml:space="preserve">Krmilna enota za aktivni zvočniški sistem z Bluetooth povezavo, 3.5mm vhodom in XLR 3P vhodom, kompatibilen s pozicijo 2.1, povezava preko RJ45 priključka. </t>
  </si>
  <si>
    <t>Šolanje uporabnika za delo z opremo v obsegu 1.5h.</t>
  </si>
  <si>
    <t>09.1.2</t>
  </si>
  <si>
    <t>09.1.3</t>
  </si>
  <si>
    <t>09.1.4</t>
  </si>
  <si>
    <t>09.1.5</t>
  </si>
  <si>
    <t>09.1.6</t>
  </si>
  <si>
    <t>09.1.7</t>
  </si>
  <si>
    <r>
      <t>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t>
    </r>
    <r>
      <rPr>
        <b/>
        <sz val="12"/>
        <color theme="1"/>
        <rFont val="Arial"/>
        <family val="2"/>
      </rPr>
      <t xml:space="preserve">
</t>
    </r>
    <r>
      <rPr>
        <b/>
        <sz val="11"/>
        <color theme="1"/>
        <rFont val="Calibri"/>
        <family val="2"/>
        <charset val="238"/>
        <scheme val="minor"/>
      </rPr>
      <t>Priložena 2 x TIPKA za povezavo na sprejemnik!</t>
    </r>
  </si>
  <si>
    <t>Prenosna indukcijska zanka</t>
  </si>
  <si>
    <t>Prenosna indukcijska zanka za komunikacijo 1 na 1, vgrajen elektret kondenzatorski mikrofon, možnost priklopa dodatnega mikrofona.</t>
  </si>
  <si>
    <t>03.1.16</t>
  </si>
  <si>
    <t>KLET ZABAVA</t>
  </si>
  <si>
    <t xml:space="preserve">LCD zaslon s stenskim nosilcem </t>
  </si>
  <si>
    <t xml:space="preserve">LED LCD zaslon velikosti 65" ločljivosti 3840 x 2160 (16:9) (4K, UHD), kontrastno razmerje 1200:1, svetilnost 500 nit, OPS mesto, možnost predvajanja z USB pomnilnika, primeren za 16/7 delovanje, odzivni čas 8ms, 4 x HDMI,  2 x USB 2.0, 1 x USB C vhodi in 1 x Display port 1.2a ter 1 x HDMI izhod. RS232 in RJ45 priključek, RCA vhod, 3.5mm Jack avdio izhod, poraba energije ne presega 140W. Vgrajen sistem za planirano vklaplanje in izkaplanje, avtomatski preklop vira v primeru izgube signala, kensington ključavnica. Dimenzije: 1455 x 834 x 71mm, teža: 24.7 kg. Dobavljen v kompletu s stenskim nosilcem. </t>
  </si>
  <si>
    <t>Naprava za predvajanje vsebin in igre</t>
  </si>
  <si>
    <t xml:space="preserve">Priključni kabli, vijačni in pritrdilni material ipd. </t>
  </si>
  <si>
    <t xml:space="preserve">Monataža ekranov na pripravljeno instalacijo, povezava sistema, zagon sistema, nastavitev, predaja. </t>
  </si>
  <si>
    <t>10.1.1</t>
  </si>
  <si>
    <t>10.1.2</t>
  </si>
  <si>
    <t>10.1.3</t>
  </si>
  <si>
    <t>10.1.4</t>
  </si>
  <si>
    <t>10.1.5</t>
  </si>
  <si>
    <r>
      <t xml:space="preserve">Igralna konzola in video predvajalnik z 8 jedrnim AMD Zen 2 procesorjem, SSD pogonom 1TB, </t>
    </r>
    <r>
      <rPr>
        <b/>
        <sz val="11"/>
        <rFont val="Calibri"/>
        <family val="2"/>
        <charset val="238"/>
        <scheme val="minor"/>
      </rPr>
      <t>2 x Igralni plošček,</t>
    </r>
    <r>
      <rPr>
        <b/>
        <sz val="12"/>
        <rFont val="Arial"/>
        <family val="2"/>
      </rPr>
      <t xml:space="preserve"> </t>
    </r>
    <r>
      <rPr>
        <sz val="11"/>
        <rFont val="Calibri"/>
        <family val="2"/>
        <charset val="238"/>
        <scheme val="minor"/>
      </rPr>
      <t>4K UHD Blu-Ray pogon, AMD Navi grafična kartica, 16 GB GDDR6/256-bit RAM, Ethernet priključek, 2 x USB-C, 2 x USB A, HDMI out, WIFI IEEE 802.11 a/b/g/n/ac/ax</t>
    </r>
  </si>
  <si>
    <t>14.1.3</t>
  </si>
  <si>
    <t>14.1.4</t>
  </si>
  <si>
    <t>14.1.5</t>
  </si>
  <si>
    <t>14.1.6</t>
  </si>
  <si>
    <t>14.1.7</t>
  </si>
  <si>
    <t>14.1.8</t>
  </si>
  <si>
    <t>14.1.9</t>
  </si>
  <si>
    <t>14.1.10</t>
  </si>
  <si>
    <t xml:space="preserve">TRIBUNA </t>
  </si>
  <si>
    <t>LED zaslon z nosilnim sistemom</t>
  </si>
  <si>
    <t xml:space="preserve">LED zaslon velikosti 4 x 4m sestavljen iz 32 kos modulov 500 x 1000cm, ločljivost modula 200 x 400 pik, razmak pik 2.5mm, 3 in 1 SMD led (full black), svetilnost 800 nit, osveževanje 3840Hz, dobavljen v kompletu z video procesrojem in 32 kos sprejemniških kartic, vsi potrebni napajalniki in drobni priključni material, vključno s nosilnim sestavom za pritrditev modulov na steno, zaslon mora omogočati montažo/demontažo modulov s sprednje strani. </t>
  </si>
  <si>
    <t>HDBaseT podaljševalnik video signala - oddajnik</t>
  </si>
  <si>
    <t>Mrežno prespojno polje 24P 10G</t>
  </si>
  <si>
    <t xml:space="preserve">HDMI - HDMI kabel 3m </t>
  </si>
  <si>
    <t>HDMI-HDMi kabel višje kakovosti, z mrežno povezavo, high speed, pozlačeni kontakti, podpora za 4K UHD ločljivost. Dolžina 3m. Črn</t>
  </si>
  <si>
    <t xml:space="preserve">HDMI-HDMi kabel višje kakovosti, z mrežno povezavo, high speed, pozlačeni kontakti, podpora za 4K UHD ločljivost. Dolžina 5m. Črn. </t>
  </si>
  <si>
    <t xml:space="preserve">Šolanje uporabnika za delo s sistemom v obsegu 4 ur. </t>
  </si>
  <si>
    <t>SISTEM OZVOČENJA</t>
  </si>
  <si>
    <t xml:space="preserve">HDMI - HDMI kabel 5m </t>
  </si>
  <si>
    <t>Koaksialni 10" zvočnik (NEXO P10) + nosilec</t>
  </si>
  <si>
    <t xml:space="preserve">Profesionalni koaksialni  full range zvočnik z 1 x 10" LF in 1 x 1.7" HF v koaksialni konfiguraciji, možnost enostavnega prekopa med aktivnim in pasivnim načinom delovanja, možnost spreminjanja usmerjenosti HF disperzije - 100° x 100°, 110° x 60°, 110° x 60°, 136dB peak SPL, frekvenčni razpon (+ 6 dB) 63 Hz do 20 kHz, impedanca 8 Ohm, 4 x NL4 konektor (v vsakem ročaju in dva na zadnji strani), ohišje iz 15mm baltske vezane plošče, hitro odstranljiva sprednja mrežica (brez orodja) z notranje strani oblečena v akustično tkanino, integrirani podstavki za uporabo v monitroskem načinu, dimenzije 497x384x274 mm, teža 15 kg. Črne barve.  Dobavljen v kompletu z nosilcem za pritrditev na prepripravljeno konstrukcijo. </t>
  </si>
  <si>
    <t xml:space="preserve">Nizkotonski 15" zvočnik </t>
  </si>
  <si>
    <t xml:space="preserve">Profesionalni 15" nizkotonski zvočnik, z visokozmogljivim "long excursion" neodymium zvočnikom, 139dB peak SPL, frekvenčni razpon (+6 dB) 40 Hz do 120 Hz, impedanca 4 Ohm, ohišje iz 15mm baltske vezane plošče, kovinska zaščitna mrežica na sprednji strani, 2 x NL4 konektor na zadnji strani, 6 x ročka za prenašanjateža 35 kg, dimenzije 430 x 650 x 550 mm. Črne barve. </t>
  </si>
  <si>
    <t xml:space="preserve">4 kanalni DSP Ojačevalnik </t>
  </si>
  <si>
    <t xml:space="preserve">Profesionalni digitalni 4 kanalni ojačevalnik razreda D, moč vsaj 4 x 900W (4 Ohm), in vsaj 4 x 600W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</si>
  <si>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Kapsula za ročni oddajnik Sennheiser MMD 945-1 BK</t>
  </si>
  <si>
    <t>Priključno mesto TD-AV-VA</t>
  </si>
  <si>
    <t>V sestavi, panel z D-tip odprtinami, 3 x Ethercon CAT6 konektor - črn, 2 x Šuko vtikač - črn, 8 x XLR 3P vgradni konektor - črn, 1 x XLR konektor 5P (DMX), 2 x D TIP SM LC konektor</t>
  </si>
  <si>
    <t>Priključno mesto PP-AV-G-TR-1 in 2</t>
  </si>
  <si>
    <t xml:space="preserve">Priključna doza, z D-tip ploščo in ETHERCON CAT6 konektorjem </t>
  </si>
  <si>
    <t>Rack omara za AV opremo 18HE</t>
  </si>
  <si>
    <t xml:space="preserve">19" Izvlečna rack omara višine vsaj 18 enot, nosilnost vsaj 60kg, uporabna globina vsaj 425 mm, dimenzije 503 x 878 x 489 mm, teža 39 kg, skladna z ANSI/EIA RS-310D, DIN41491 and IEC60297 , črne barve, priloženih 24 pritdilnih matic in vijakov. </t>
  </si>
  <si>
    <t>02.1.25</t>
  </si>
  <si>
    <t>02.1.26</t>
  </si>
  <si>
    <t>02.1.27</t>
  </si>
  <si>
    <t>14.2.1</t>
  </si>
  <si>
    <t>14.2.2</t>
  </si>
  <si>
    <t>SPLOŠNO OZVOČENJE</t>
  </si>
  <si>
    <t>Nadometni 4" zvočnik s pritrdilno konzolo (za tram)</t>
  </si>
  <si>
    <t xml:space="preserve">Nadometni zvočnik za zunanjo uporabo </t>
  </si>
  <si>
    <t xml:space="preserve">Štirikanalni ojačevalnik razreda D, moč 100W pri 8 Ohm, 50W pri 4 Ohm, frekvenčni razpon 20 Hz - 20 kHz, 4 x XLR balansiran vhod, energy star certificiran, konvekcijsko hlajenje, univerzalni napajalnik 100-240V AC/50-60Hz, poraba 188W, dimenzije: 482 x 44 x 330 mm, teža: 4.5 kg. </t>
  </si>
  <si>
    <t>100V ojačevalnik 80W</t>
  </si>
  <si>
    <t xml:space="preserve">100V CLASS D ojačevalnik moči 80W z nebalansiranim linijskim vhodom,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Dobavljen v kompletu z nosilcem za montažo v rack ohišje. </t>
  </si>
  <si>
    <t>Stenski tablo z 2 x XLR vhodom</t>
  </si>
  <si>
    <t xml:space="preserve">DANTE mrežni priključni panel z 2 x XLR 3P vhodom in izhodom, vgrajenim bluetooth sprejemnikom, 4 kanalnim DANTE I/O, lokalno miksanje in DSP procesiranje, 2 x gumb za izbiro linijskega ali mikrofonskega vhoda, phantom napajanje, POE napajanje, bele barve v kompletu z dozo. </t>
  </si>
  <si>
    <t xml:space="preserve">Dostava opreme na objekt, montaža sistema na pripravljeno inštalacijo, zaključevanje povezav, lokalno ožičenje, zagon sistema, programiranje, meritve, dokumentacija. </t>
  </si>
  <si>
    <t>Šolanje uporabnika za delo z ozvočenjem v obsegu 1h.</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</si>
  <si>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z nosilcem za priklop in pritrditev na tračnično vodilo.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</si>
  <si>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s konzolo za pritrditev na tram.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</si>
  <si>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Zvočnik primeren za zunanjo uporabo IP66 zaščita.</t>
    </r>
  </si>
  <si>
    <t xml:space="preserve">HDMI  kabel 10m zaključen v talni dozi </t>
  </si>
  <si>
    <t xml:space="preserve">LCD 75" s stenskim nosilcem </t>
  </si>
  <si>
    <t xml:space="preserve">LED LCD zaslon velikosti 75" ločljivosti 3840 x 2160 (16:9) (4K, UHD), kontrastno razmerje 1400:1, svetilnost 400 nit, OPS mesto, možnost predvajanja z USB pomnilnika, primeren za 16/7 delovanje, odzivni čas 8ms, 4 x HDMI, 1 x Display port, 1 x VGA, 2 x USB 2.0, 1 x USB 3.0 vhodi in 1 x Display port 1.2a ter 1 x HDMI izhod. RS232 in RJ45 priključek. Vgrajen sistem za planirano vklaplanje in izkaplanje, avtomatski preklop vira v primeru izgube signala, kensington ključavnica. Dimenzije: 1684 x 967 x 100, teža: 36,5 kg. Dobavljen v kompletu s stenskim nosilcem. </t>
  </si>
  <si>
    <t xml:space="preserve">SEJNA SOBA </t>
  </si>
  <si>
    <t xml:space="preserve">Nadometni zvočnik </t>
  </si>
  <si>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</si>
  <si>
    <t xml:space="preserve">Kritje za zvočnike po specifikaciji glavnega projektanta </t>
  </si>
  <si>
    <t xml:space="preserve">Kritje za nadometni zvočnik, oblikovano po detajlu glavnega projektanta. </t>
  </si>
  <si>
    <t>Nizkotonski zvočnik</t>
  </si>
  <si>
    <t>Kompaktni 12" nizkotonsko bas reflex zvočnik Moč 500W RMS
Max SPL 125dB (Max. W/1m), Frekvenčni razpon 40Hz-300Hz (+/- 3dB) Bas refleks frekvenca 45Hz, Ohišje iz 18mm vezane plošče, 2 x speakon priključek, Območje delovanja: -20 do 60 stopinj celzija Teža: 22kg
Dimenzije: 380 x 449 x 460mm, Barva: črna ali bela. Barvo potrdi glavni projektant.</t>
  </si>
  <si>
    <t xml:space="preserve">Nadometni koaksialni zvočnik s 5" LF in 1" HF, 60W RMS - 240W peak, 110 dB SPL MAX 1W/1m, disperzija 160°, frekvenčni razpon 50Hz - 20 kHz pri -10dB, IP55 zaščita! Dimenzije 198 x 235 x 191 mm. Teža 4.2 kg. Bele barve. </t>
  </si>
  <si>
    <t>Matrični mikser 8 con</t>
  </si>
  <si>
    <t>Klicna konzola</t>
  </si>
  <si>
    <t xml:space="preserve">Namizna klicna konzola z mikforonom in možnostjo ločenega klicanja v 8 con, črne barve, mrežni priključek za povezavo na matriko. </t>
  </si>
  <si>
    <t>Aktivni optični HDMI 2.0 vodnik, primeren za Ultra HD 4K 2160p (4096 x 2160) ločljivost, pretočnost vsaj 18 Gbps, OM3, zamelnljiv HDMI konektor na na eni strani, fiksen HDMI konektor na drugi strani, možnost uvleka v cevi premera 25mm, priložen mikro USB kabel, LSHF. Dolžina 10m. Dobavljen v kompletu z DVI konektorjem za zamenjavo HDMI konektorja</t>
  </si>
  <si>
    <t xml:space="preserve">Rack omara za vgradnjo v pohištvo </t>
  </si>
  <si>
    <t xml:space="preserve">Digital signage predvajalnik </t>
  </si>
  <si>
    <t xml:space="preserve">Profesionalni medijski predvajalni vmesnik s podporo za vsaj 2 x 4K 60Hz video "stream-e", podpora za H.264/H.265, možnost predvajanja preko lokalne mreže ali interneta,  2 x HDMI izhod, 1 x RJ45 priključek,  4 x USB3.0 priključek (možnost predvajanja vsebin z zunanjena USB pogona), HTML5 podpora, RSS podpora, podpora za predvajalni seznam in tedensko predvajalno listo, podpora za multicast, podpora za multi-view postavitve, vgrajen WEB vmesnik za nastavljanje, poraba ne presega 5W, POE napajanje. 128 GB prostora za vsebine. </t>
  </si>
  <si>
    <t>Šolanje uporabnika za delo z ozvočenjem v obsegu 1,5h.</t>
  </si>
  <si>
    <t>Osem conska digitalna matrika, 2 mikrofonska vhoda s priority funkcijo, možnost fantomskega napajanja in tri-pasovna ekvalizacija; 8 x stereo izhod za cone, 4 linijski vhodi, 8 x vhodi za kontrolne enote (stenski paneli). Podpora za TCP/IP in RS232  Možnost nadzora in upravljanja preko mrežnega vmesnika z iPhone in iPad aplikacijo. Prikaz kontrolnih funkcij na prednji plošči.</t>
  </si>
  <si>
    <t>LCD zaslon s stenskim nosilcem, velikost preveriti pred dobavo</t>
  </si>
  <si>
    <t>POZOR - Pri AVL opremi je potrebno po potrebi pred razpisom ponovno preveriti tehnične karakteristike predlagane opreme. Nekatera AVL oprema je vgrajena v opremo. Pred vgradnjo uskladiti AVL opremo z opremo. Pred dobavo preveriti velikost vseh LCD zaslonov!</t>
  </si>
  <si>
    <t>14.3.1</t>
  </si>
  <si>
    <t>14.2.3</t>
  </si>
  <si>
    <t>14.2.4</t>
  </si>
  <si>
    <t>14.3.2</t>
  </si>
  <si>
    <t xml:space="preserve">LCD zaslon na dotik vgrajen v omaro </t>
  </si>
  <si>
    <t xml:space="preserve">Na dotik občuljiv zaslon, 32" vsaj FULL HD, HDMI vhod, vgrajen v pohištveno opremo, dobavljen z vsem potrebnim pritrdilnim materialom. </t>
  </si>
  <si>
    <t>Računalnik za priklop na LCD zaslon</t>
  </si>
  <si>
    <t xml:space="preserve">NUC računalnik z i7 procesorjem, grafično kartico, in Windows OS. </t>
  </si>
  <si>
    <t>Priključni tablo (bluetooth in signal)</t>
  </si>
  <si>
    <t>14.3.3</t>
  </si>
  <si>
    <t>KINO SISTEM</t>
  </si>
  <si>
    <t>03.1</t>
  </si>
  <si>
    <t>Profesionalni kino video projektor z lečo in touch krmilnikom</t>
  </si>
  <si>
    <t xml:space="preserve">DCI RGB laser phosphor kino projektor, svetilnost 11000 lumnov, kontrastno razmerje 2000:1, barvni speketer - &gt;DCI-P3, ločljivost 2K (2048x1080pik), 0.69" S2K 3-chip DMD DLP, glasnost 51 dBA pri 25° C, poraba 1240W, eno fazno delovanje, teža 62 kg, GPIO priključki, Ethernet krmiljenje, dobavljen v kompletu z zoom objektivom 2.09-3.90:1 in touch krmilnim zaslonom. </t>
  </si>
  <si>
    <t>Podstavek za video projektor</t>
  </si>
  <si>
    <t xml:space="preserve">Podstavek za kino video projektor, širina 676mm, globina 1034mm, teža 70kg, nastavljiv po višini, 30 x 19"rack enot prostora, kolesa za premikanje z blokado, izpust za vodnike, odprtina za ventilator, odstranljive stranice, ključavnica, črne barve. </t>
  </si>
  <si>
    <t>Media server z NAS</t>
  </si>
  <si>
    <t>Dolby avdio procesor</t>
  </si>
  <si>
    <t xml:space="preserve">Profesionalni 19" kino avdio procesor, podpora za Dolby Surround 7.1 in 5.1 z možnostjo nadgradnje na ATMOS, 16 analognih izhodov in 16 digitalnih izhodov s podporo za AES67 in Blu-Link, vgrajen monitorski zvočnik, touchcreen uporabniški vmesnik za nastavitve, web vmesnik, vgrajene kretnice za podporo 3 sistemskih zvočnikov, vgrajen visoko ločljiv EQ, Priključki: 1 x RJ45, 1 x USB3.0, 1 x HDMI in, 1 x HDMI out, 2 x 8 Ch AES vhod, 2 x AES-3id vhod, 1 x Mikrofonski vhod, 2 x RCA analogni vhod, 1 x RJ45 connect vhod, 1 x RJ45 connect izhod, 2 x 8 kanalni analogni izhod (DB-25), 1 x RS232 serijski port. Poraba energije 72W max. </t>
  </si>
  <si>
    <t>Glavni kino zvočnik</t>
  </si>
  <si>
    <t xml:space="preserve">Center kino zvočnik v sestavi, 2 x 3" ribbon driver, 1 x 6.5" MF driver, 1 x 15" LF driver, frekvenčni razpon 30Hz-20kHz pri - 6dB, LF: 135dB peak, MF-HF: 135 dB peak, sistemsko 138 dB peak, disperzija 100° horizontalno in 40° vertikalno, občutljivost LF: 95dB (1W/1m), MF-HF:101.3dB (1W/1m), ohišje iz 18mm vezane plošče, teža ne presega 48kg, dimenzije ne presegajo 400 x 618 x 1018mm. </t>
  </si>
  <si>
    <t>Center kino zvočnik</t>
  </si>
  <si>
    <t>Nizkotonski kino zvočnik</t>
  </si>
  <si>
    <t xml:space="preserve">18" nizkotonski zvočnik , frekvenčni razpon od 20-250Hz pri -10dB, 24-200Hz pri -6dB, MAX SPL 139.5 dB, občutljivost 97.5dB (40-150Hz) 1W/1m, impedanca 8 Ohm, teža ne presega 42kg, dimenzije ne presegajo 1037 x 394 x 762mm. </t>
  </si>
  <si>
    <t>Surround kino zvočnik tip 1 + nosilec</t>
  </si>
  <si>
    <t xml:space="preserve">Dvosistemski array stenski zvočnik, 6 x 3.5" ribbon HF driver, 4 x 5.25 MF/LF driver, 134dB peak SPL, frekvenčni razpon 80Hz-20kHz pri -6dB, 120° horizontalna disperzija, 60° vertilkalna disperzija, občutljivost 97dB (200Hz-3kHz) pri 1W/m, impedanca 3 Ohm, ohišje iz 18mm vezane plošče, dimenzije 238 x 271 x 544mm, teža ne presega 14kg. Dobavljen v kompletu s stenskim nosilcem. </t>
  </si>
  <si>
    <t xml:space="preserve">Surround kino zvočnik tip 2 + nosilec </t>
  </si>
  <si>
    <t xml:space="preserve">Dvosistemski array stenski zvočnik, 12 x 3.5" ribbon HF driver, 8 x 5.25 MF/LF driver, 136.4dB peak SPL, frekvenčni razpon 80Hz-20kHz pri -6dB, 120° horizontalna disperzija, 120° vertilkalna disperzija, občutljivost 95.5dB (200Hz-3kHz) pri 1W/m, impedanca 3 Ohm, ohišje iz 18mm vezane plošče, dimenzije 383 x 238 x 954mm, teža ne presega 22kg. Dobavljen v kompletu s stenskim nosilcem. </t>
  </si>
  <si>
    <t>Ojačevalnik za kino zvočnike V1</t>
  </si>
  <si>
    <t xml:space="preserve">Večkanalni inštalacijski ojačevalnik, 4 x 600W pri 8Ohm, 4 x 600W pri 4Ohm, možna asimetrična obremenitev kanalov, (power sharing), impedanca do 2 Ohm, 4 x Analogni vhod, vgrajen DSP/matrika 4x4, s funkcijami Delay, EQ, Kretnica, Limiter RMS, Limiter PEAK, ADC, nadzor impedance, PFC napajanje, krmiljenje preko LAN, 19” ohišje, višine 1HE, teža 7kg. </t>
  </si>
  <si>
    <t>Ojačevalnik za kino zvočnike V2</t>
  </si>
  <si>
    <t xml:space="preserve">Večkanalni inštalacijski ojačevalnik, 4 x 1200W pri 8Ohm, 4 x 1200W pri 4Ohm, možna asimetrična obremenitev kanalov, (power sharing), impedanca do 2 Ohm, 4 x Analogni vhod, vgrajen DSP/matrika 4x4, s funkcijami Delay, EQ, Kretnica, Limiter RMS, Limiter PEAK, ADC, nadzor impedance, PFC napajanje, krmiljenje preko LAN, 19” ohišje, višine 1HE, teža 7kg. </t>
  </si>
  <si>
    <t xml:space="preserve">Kino platno </t>
  </si>
  <si>
    <t>Profesionalni DCI video platno, mikropreforirano, širina 600, višina 325cm, 1.85 FLAT, 1.7+ gain, nameščeno na konstrukcijo, teža 0.5 kg na m2.</t>
  </si>
  <si>
    <t>Dostava opreme na objekt, montaža sistema na pripravljeno inštalacijo, zaključevanje poveza, lokalno ožičenje, zagon sistema, umeritev, spuščanje v pogon, meritev/certifikacija.</t>
  </si>
  <si>
    <t xml:space="preserve">Šolanje uporabnika </t>
  </si>
  <si>
    <t xml:space="preserve">Šolanje uporabnika za delo s sistemom v obsegu 4 ure. </t>
  </si>
  <si>
    <r>
      <t xml:space="preserve">Integriran media server kompatibilen z avdio procesorjem, podpora za SMTPE in INTEROP digitalne kino pakete (DCP) vsaj 500 Mbps, web uproabniški vmesnik, možno krmiljenje preko tabličnega računalnika, ”hot swap” trdi diski, podpora za programsko listo, zajem preko eSATA, USB3.0 ali Ethernet, LTC izhod, 6 x GPO, interni "Scaling in de-interlacing" do 4K, JPEG 2000, MPEG-2, H-264 dekodiranje, 4K 60FPS podpora, DCI skladen, HDMI2.0 4K 60FPS s HDCP 2.2, HDMI Rec.2020 vhod s P3 barvno konverzijo, HDMI 4K downscaling na 2K, predvajanje med prenašanjem, • 3 × GB Ethernet (1000Base-T/RJ-45), prikljjučki: 1 x eSATA 3Gbps, 1 x USB2.0, 2 x USB3.0, 1 x HDMI 2.0, 8 x AES 3 avdio pari (2xRJ45), 2 x AES 3 aux izhodi, 2 x AES 3 aux vhodi, 1 x Dolby Atmos connec izhod, 4 x GPI (1xRJ45), 1 x GPO (RJ-45), 3 x prostor za 2.5" "hot swappable" disk. </t>
    </r>
    <r>
      <rPr>
        <b/>
        <sz val="11"/>
        <rFont val="Calibri"/>
        <family val="2"/>
        <charset val="238"/>
        <scheme val="minor"/>
      </rPr>
      <t xml:space="preserve">Dobavljen v kompletu 1 HE rack nosilcem z NAS in 10.5 TB diski. </t>
    </r>
  </si>
  <si>
    <t>SISTEM OZVOČENJA ZA DOGODKE</t>
  </si>
  <si>
    <t>03.2</t>
  </si>
  <si>
    <t>03.2.1</t>
  </si>
  <si>
    <t>Koaksialni 10" zvočnik + nosilec</t>
  </si>
  <si>
    <t xml:space="preserve">Multicore kabel 8 ch </t>
  </si>
  <si>
    <t xml:space="preserve">Profesionalni multicore kabel dolžine 10m s konektorji </t>
  </si>
  <si>
    <t>Mrežno stikalo POE 16 port 10g POE++</t>
  </si>
  <si>
    <t>Priključno mesto TD-K-D</t>
  </si>
  <si>
    <t>V sestavi, panel z D-tip odprtinami, 2 x Ethercon CAT6 konektor - črn, 2 x BNC madi kabelski izpust, 2 x Šuko vtikač - črn, 8 x XLR 3P vgradni konektor - črn</t>
  </si>
  <si>
    <t>Priključno mesto TD-K-L</t>
  </si>
  <si>
    <t xml:space="preserve">V sestavi, panel z D-tip odprtinami, 2 x Ethercon CAT6 konektor - črn, 2 x Šuko vtikač - črn, </t>
  </si>
  <si>
    <t>19" Rack omara za AV opremo</t>
  </si>
  <si>
    <t>Rack omarica za 19" enote, vsaj 48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</si>
  <si>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Šolanje uporabnika za delo s sistemom v obsegu 8 ur. </t>
  </si>
  <si>
    <t>03.2.2</t>
  </si>
  <si>
    <t>03.2.3</t>
  </si>
  <si>
    <t>03.2.4</t>
  </si>
  <si>
    <t>03.2.5</t>
  </si>
  <si>
    <t>03.2.6</t>
  </si>
  <si>
    <t>03.2.7</t>
  </si>
  <si>
    <t>03.2.8</t>
  </si>
  <si>
    <t>03.2.9</t>
  </si>
  <si>
    <t>03.2.10</t>
  </si>
  <si>
    <t>03.2.11</t>
  </si>
  <si>
    <t>03.2.12</t>
  </si>
  <si>
    <t>03.2.13</t>
  </si>
  <si>
    <t>03.2.14</t>
  </si>
  <si>
    <t>03.2.15</t>
  </si>
  <si>
    <t>03.2.16</t>
  </si>
  <si>
    <t>03.2.17</t>
  </si>
  <si>
    <t>03.2.18</t>
  </si>
  <si>
    <t>03.2.19</t>
  </si>
  <si>
    <t>03.2.20</t>
  </si>
  <si>
    <t>03.2.21</t>
  </si>
  <si>
    <t>03.2.22</t>
  </si>
  <si>
    <t>03.2.23</t>
  </si>
  <si>
    <t>03.2.24</t>
  </si>
  <si>
    <t>03.2.25</t>
  </si>
  <si>
    <t>03.2.26</t>
  </si>
  <si>
    <t>14.3.3.1</t>
  </si>
  <si>
    <t>14.3.3.2</t>
  </si>
  <si>
    <t>03.3</t>
  </si>
  <si>
    <t>14.3.3.3</t>
  </si>
  <si>
    <t xml:space="preserve">Profesionalno beam/wash svetilo z vgrajenim vsaj 7 x 40W RGBW led modulom (svetilnost vsaj 2.840 lm oziroma 12000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450°, tilt: 228°, elektronski samopreklopni napajalnik 100-240V 50/60Hz, maksimalna poraba 220W, DMX in RDM krmiljenje, 5 polni DMX vhod in izhod, PowerCon vhod in izhod, teža ne presega 6 kg. CE certificiran. Dobavljen v kompletu z napajalnim kablom in stropnim nosilcem po specifikaciji glavnega projektanta. </t>
  </si>
  <si>
    <t>DMX kabel dolžine 1.5m, izdelan iz vodnika z dvojnim ščitenjem (al folija + oplet), 110 Ohm, s konektorji NEUTRIK NC5-MMX-B in NC5-FXX-B. Dolžina 1.5m</t>
  </si>
  <si>
    <t>Panelni šuko vtikač črn, DMX 5P XLR konektor - črn, montirano v AV dozi</t>
  </si>
  <si>
    <t xml:space="preserve">Šolanje uporabnika za delo s sistemom v obsegu 3 ur. </t>
  </si>
  <si>
    <t>03.3.1</t>
  </si>
  <si>
    <t>03.3.2</t>
  </si>
  <si>
    <t>03.3.3</t>
  </si>
  <si>
    <t>03.3.4</t>
  </si>
  <si>
    <t>03.3.5</t>
  </si>
  <si>
    <t>03.3.6</t>
  </si>
  <si>
    <t>03.3.7</t>
  </si>
  <si>
    <t>03.3.8</t>
  </si>
  <si>
    <t>03.4</t>
  </si>
  <si>
    <t>14.3.3.4</t>
  </si>
  <si>
    <t xml:space="preserve">Nadometni 100V zvočnik s 4" LF in 1" HF, 35W RMS (24W, 12W, 6W in 3W - 100V), 100dB SPL pri 100V, frekvenčni razpon 100Hz- 20KHz (+/-3dB), vertikalna in horizontalna disperzija 130°, dimenzije 136 x 244 x 153mm, teža 2.05kg, aluminijasta zaščitna mrežica. Črne barve. </t>
  </si>
  <si>
    <t xml:space="preserve">100V ojačevalnik </t>
  </si>
  <si>
    <t>19" Predvajalnik z vtičnimi karticami z DANTE</t>
  </si>
  <si>
    <t>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z DANTE razširitvijo!</t>
  </si>
  <si>
    <t>03.4.1</t>
  </si>
  <si>
    <t>03.4.2</t>
  </si>
  <si>
    <t>03.4.3</t>
  </si>
  <si>
    <t>03.4.4</t>
  </si>
  <si>
    <t>03.4.5</t>
  </si>
  <si>
    <t>03.4.6</t>
  </si>
  <si>
    <t>SKUPAJ KINO</t>
  </si>
  <si>
    <t>14.3.4</t>
  </si>
  <si>
    <t xml:space="preserve">UGM </t>
  </si>
  <si>
    <t>KAVARNA KINIO</t>
  </si>
  <si>
    <t>TRIBUNA</t>
  </si>
  <si>
    <t>DELAVNICA GT15 1N</t>
  </si>
  <si>
    <t>PRITLIČJE RT1 KP 07 08 LEKARNIŠKA KP 09 10</t>
  </si>
  <si>
    <t>KNJIŽNICA SKUPAJ Z NEPREDVIDENIMI STROŠKI</t>
  </si>
  <si>
    <t>UGM SKUPAJ Z NEPREDVIDENIMI STROŠKI</t>
  </si>
  <si>
    <t>KAVARNA KINO SKUPAJ Z NEPREDVIDENIMI STROŠKI</t>
  </si>
  <si>
    <t>NEPREDVIDENI STROŠKI 8%</t>
  </si>
  <si>
    <t>Dobava in montaža kovinske konstrukcije  za napenjanje projekcijskega platna v kino dvorani mora biti izdelana iz kovinskih profilov in zagotoviti trdno nosilno strukturo za samo nosilnsot platna in lastne teže kosntrukcije. 
Celotni okvir se mora dvotočkovno obešati na zadnjo steno kamnito dvorane na način, da konstrukcija ne bo onemogočala montaže vodil za potrebe pomikanja akustične zavese, ki se skladišči za platnom. 
Kovinska konstrukcija mora biti v celoti antikorozisko zaščitena s črno barvo. 
Sprednji okvir mora biti izdelan  iz debelostenske okrogle cevi s premerom Ø33,7mm zunanjih dimenzij  6000x3000mm. Za njem je nameščen dodatni okvir, ki omogoča dodatno stabilnost in pa napenjanje platno s pomočjo elastičnih zapenjal. Konstrukcija vpeta v kamnito steno.</t>
  </si>
  <si>
    <t>Del opreme tudi sistemske rešitve zapisane v splošnem opisu.
Sistem kot nap. BCI Uniflex-S, zahtevani certifikati EN 14073-2, DIN 68874-1; DIN EN 16121/12.17.</t>
  </si>
  <si>
    <t>- 2 po meri narejenih elementov širine 100, globine 63 in višine 45cm s predali, vsi vidni deli vezane plošče, deb. 20mm bor sredozemski, brušena, barvana oz. oljena s pigmentom po tehnologiji izvajalca izdelane po meri, ostalo bor elliotis, deb. 2cm, brušeno lakirano, z vidnimi napakami</t>
  </si>
  <si>
    <t xml:space="preserve">Sestav enostranskih in dvostranskih kovinskih poličnic in omar iz:
- več (3) po meri narejenih kovinskih zapor inštalacij z ogrodjem enakega izgleda kot sistemske poličnice, zaprte s perforirano barvano pločevino deb. 2mm perforacije min. 65%, spodnji rob posnema izgled colka pri poličnicah, vstavljene med ogrodje, z možnostjo odpiranja, delitev in odpiranje po shemi, šir. 75cm
- 5 sistemskih elementov širine 75, globine 33 in višine 205cm, s 5 policami nastavljivimi po višini ter zgornjo in spodnjo fiksno polico, z zaključnimi stranicami na koncu, kjer se stika s pravokotno postavljenimi poličnicami ali elementi s STR ali EL opremo, sicer vsi končni elementi z 2 kovinskima prečkama/vsako premično polico, kjer ni zaključne stranice.
- 5 sistemskih elementov širine 100, globine 63 in višine 205cm, s 5 policami nastavljivimi po višini ter zgornjo in spodnjo fiksno polico, spodnje štiri (4) police na obeh straneh opremljene s predali za AV elemente, postavljenih pravokotno, z zaključno akrilno stranico na eni strani, na drugi strani s perforirirane pločevine
</t>
  </si>
  <si>
    <t xml:space="preserve">
Zaključne stranice iz akrila, po potrebi izdelne po meri.
Vse v barvi po izbiri projektanta. 
Kovinske police v enaki barvi kot ogrodje, zgornja polica z razširjenim sprednjim robom, vmesne z dvignjenim robom zadaj, spodnja polica z dvignjenim robom zadaj in s coklom spredaj. Vsi sredinski elementi in končni elementi brez stranice imajo 2 kovinski prečki/polico s knjigami na ogrodju za zadržanje knjig. 
Del opreme tudi sistemske rešitve iz splošnega opisa.
Sistem kot nap. BCI Uniflex-S.
Elementa pred steno z akustičnim ometom.
Del elementa tudi zgornje polne kovinske zapore viš. 40cm, s končnimi stranskimi zaporami,  z leseno ali kovinsko podponstrukcijo, vse barvano, z možnostjo odpiranja, odpiranje po shemi, barva enaka barvi sistemskih poličnic. Pred zvočniki  tkanina enaka tkanini na zvočnikih v barvi poličnic.
Po potrebi elemente prilagoditi STR-EL opremi. Element je delno postavljen pred zaporo za drsna požarna vrata. Pozor - dostop do revizijske odprtine.</t>
  </si>
  <si>
    <t xml:space="preserve">Kovinske police sistemskih in narejenih elementov v enaki barvi kot ogrodje, zgornja polica z razširjenim sprednjim robom, vmesne z dvignjenim robom zadaj, spodnja polica z dvignjenim robom zadaj in s coklom spredaj. Vsi sredinski elementi in končni elementi brez stranice imajo 2 kovinski prečki/polico s knjigami na ogrodju za zadržanje knjig. 
Del opreme tudi sistemske rešitve iz splošnega opisa.
Sistem kot nap. BCI Uniflex-S.
Element pred steno z akustičnim ometom.
Del elementa tudi zgornje polne kovinske zapore viš. 40cm, s končnimi stranskimi zaporami,  z leseno ali kovinsko podponstrukcijo, vse barvano, z možnostjo odpiranja, odpiranje po shemi, barva enaka barvi sistemskih poličnic. Pred zvočniki tkanina enaka tlanini na zvočnikih v barvi poličnic.
Po potrebi elemente prilagoditi STR-EL opremi. </t>
  </si>
  <si>
    <t>Pred dobavo pripraviti delavniško dokumetacijo, ki jo potrdi vodja projekta.</t>
  </si>
  <si>
    <t xml:space="preserve">Sestav enostranskih kovinskih poličnic po meri iz:
- 2 elementov širine 80, globine 30 in višine 235cm, s 6 policami nastavljivimi po višini ter zgornjo in spodnjo fiksno polico, končni element z 2 kovinskima prečkama/vsako premično polico, brez zaključne stranice.
- 13 elementov širine 80, globine 30 in višine 145-235cm, s 5-6 policami nastavljivimi po višini ter spodnjo fiskno polico in zgornjo fiksno polico v naklonu.
- 15 elementov širine 75-80, globine 30 in višine 110-145cm, s 3-4 policami nastavljivimi po višini ter  spodnjo fiskno polico in zgornjo fiksno polico v naklonu, z zaključno stranico izdelno po meri iz akrila, podaljšana za globino poličnice na klančini (element SP.K.08).
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Vse v barvi po izboru projektanta. 
Kovinske police v enaki barvi kot ogrodje, zgornja polica z razširjenim sprednjim robom, vmesne z dvignjenim robom zadaj, spodnja polica z dvignjenim robom zadaj in s coklom spredaj. Vsi sredinski in končni elementi brez stranic imajo 2 kovinski prečki/polico s knjigami na ogrodju za zadržanje knjig. </t>
  </si>
  <si>
    <t>Del opreme tudi sistemske rešitve po splošnem opisu.
Celoten element po potrebi na dnu dodatno obtežen proti prevračanju.
Po meri narejeno po izgledu sistemskih poličic nap. BCI Uniflex-S.
Na vseh elementih zadaj enotna kovinska perforirana barvana stranica deb. 2mm, perforacija 65%, delitev po shemi, pritjena na ogrodje poličnic  - ni del poličnice glej shemo obloge.</t>
  </si>
  <si>
    <t xml:space="preserve">Sestav enostranskih kovinskih poličnic po meri postavljenih na klančino iz:
- 8 elementov na klančini širine 75, globine 30 in višine 110-105cm, z 2-3 policami nastavljivimi po višini ter spodnjo fiksno in zgornjo fiksno polico v naklonu, brez zaključnega elemeta (del SP.K.07)
- 2 elementov na podestu širine 75, globine 30 in višine 105-110cm, z 3 policami nastavljivima po višini ter spodnjo fiksno in zgornjo fiksno polico v naklonu. 
- 8 elementov na klančini širine 75, globine 30 in višine 110-105cm, z 2-3 policami nastavljivimi po višini ter spodnjo fiksno in zgornjo fiksno polico v naklonu, z zaključno stranico iz akrila na eni strani.
- 8 elementov na klančini širine 75, globine 30 in višine 120-110cm, z 2-3 policami nastavljivimi po višini ter spodnjo fiksno in zgornjo fiksno polico v naklonu, z zaključno stranico iz akrila na eni strani.
- 2 elementov na podestu širine 75, globine 30 in višine 110cm, z 2 policama nastavljivima po višini ter spodnjo in zgornjo fiksno ravno polico, končni elementi z 2 kovinskima prečkama/vsako premično polico, brez zaključne stranice. </t>
  </si>
  <si>
    <t>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 senčno fugo montiran ročaj z led lučko - ni del opreme. 
Vse v barvi po izboru projektanta. 
Kovinske police v enaki barvi kot ogrodje, zgornja polica z razširjenim sprednjim robom, vmesne  in spodnje police z dvignjenim robom zadaj. Vsi sredinski in končni elementi brez stranic elementi imajo 2 kovinski prečki/polico s knjigami na ogrodju za zadržanje knjig. Vsi elementi s coklom spredaj - različnih višin. 
Del opreme tudi sistemske rešitve po splošnem opisu.
Po meri narejeno po izgledu sistemskih poličic nap. BCI Uniflex-S.
Del elementa tudi 2x L kovinski kotnik 50/50/3mm l=30cm, barvano, vijačen v betonsko ploščo in nosilno stransko ogrodje-stojko na obeh straneh, na vseh stojkah,  glej shemo.
Na vseh elementih zadaj enotna kovinska perforirana barvana stranica deb. 2mm, perforacija 65%, delitev po shemi, pritjena na ogrodje poličnic  - ni del poličnice glej shemo obloge.</t>
  </si>
  <si>
    <t>Sestav enostranskih kovinskih poličnic po meri postavljenih na klančino iz:
- 8 elementov na klančini širine 75, globine 30 in višine 110-105cm, z 2-3 policami nastavljivimi po višini ter spodnjo fiksno in zgornjo fiksno polico v naklonu, z zaključno stranico iz akrila na eni strani.
- 2 elementov na podestu širine 75, globine 30 in višine 105-110cm, z 2 policama nastavljivima po višini ter spodnjo fiksno in zgornjo fiksno polico v naklonu. 
- 8 elementov na klančini širine 75, globine 30 in višine 110-105cm, z 2-3 policami nastavljivimi po višini ter spodnjo fiksno in zgornjo fiksno polico v naklonu.
- 2 elementov na podestu širine 75, globine 30 in višine 105-110cm, z 2 policama nastavljivima po višini ter spodnjo fiksno in zgornjo fiksno polico v naklonu.
- 8 elementov na klančini širine 75, globine 30 in višine 120-110cm, z 2-3 policami nastavljivimi po višini ter spodnjo fiksno in zgornjo fiksno polico v naklonu., z zaključno stranico iz akrila na eni strani podaljšana za globino poličnice (element KP.M.44).</t>
  </si>
  <si>
    <t>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 senčno fugo montiran ročaj z led lučko - ni del opreme. 
Vse v barvi po izboru projektanta. 
Kovinske police v enaki barvi kot ogrodje, zgornja polica z razširjenim sprednjim robom, vmesne in spodnje police z dvignjenim robom zadaj. Vsi sredinski elementi imajo 2 kovinski prečki/polico s knjigami na ogrodju za zadržanje knjig. Vsi elementi s coklom spredaj - različnih višin. 
Del opreme tudi sistemske rešitve za:
- označevanje  polic - magneten trak s plastičnim žepkom 1kom/vsako polico s knjigami
- viseče podpore za knjige 1kom/vsako polico s knjigami
- za police, kjer ni mogoče namestiti viseče elemente 1kom/polico kotna knjižna podpora
Celoten element po potrebi na dnu dodatno obtežen proti prevračanju.
Po meri narejeno po izgledu sistemskih poličic nap. BCI Uniflex-S.
Del elementa tudi 2x L kovinski kotnik 50/50/3 l=30cm, barvano, vijačen v betonsko ploščo in nosilno stransko ogrodje-stojko na obeh straneh, na vseh stojkah, glej shemo.
Na vseh elementih zadaj enotna kovinska perforirana barvana stranica deb. 2mm, perforacija 65%, delitev po shemi, pritjena na ogrodje poličnic  - ni del poličnice glej shemo obloge.</t>
  </si>
  <si>
    <t>Sestav enostranskih kovinskih poličnica iz:
- 2 sistemskih elementov širine 75, globine 28 in višine 185cm, s 4 policami nastavljivimi po višini ter zgornjo in spodnjo fiksno polico.
- iz enega po meri narejenega zaključnega zaokroženega elementa s leseno ali kovinsko podkonstrukcijo na eni strani. Zapora iz MDF plošče za krivljenje deb. min. 10mm, viš. 205cm, kaširana z iglanim podom, tip enak kot na tleh, barva po izboru projektanta.
Z zaključnimi stranicami za začetku in koncu obeh elementov v stiku z zaključnimi polkrožnimi elementi.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iz splošnega opisa.
Sistem kot nap. BCI Uniflex-S.</t>
  </si>
  <si>
    <t>Shema sklopa poličnic ob steni z akustičnim ometom leposlovje C
Element z vrati, klopjo in strojno opremo. V povezavi s  SP.K.11.</t>
  </si>
  <si>
    <t>Sestav enostranskih in dvostranskih kovinskih poličnica iz:
- 2 sistemskih elementov širine 93, globine 63 in višine 205cm, s 5 policami nastavljivimi po višini ter zgornjo in spodnjo fiksno polico, postavljenih pravokotno, z zaključno akrilno stranico na eni strani, na drugi strani perforirana stranica
- 1 sistemskim elementom širine 93, globine 28 in višine 205cm, s 5 policami nastavljivimi po višini ter zgornjo in spodnjo fiksno polico, postavljenim ob steno s požarnimi vrati, vrata niso del opreme, z zaključno akrilno stranico na eni strani, na drugi strani perforirana stranica
- 1 sistemskega elementa širine 93, globine 28 in višine 205cm, s 5 policami nastavljivimi po višini ter zgornjo in spodnjo fiksno polico, postavljenim pravokotno skupaj z elementom narejenim po meri za zaporo inštalacij z ogrodnjem enakega izgleda kot sistemske poličnice, zaprte s perforirano barvano pločevino perforacije min. 65%, vstavljene med ogrodje, z možnostjo odpiranja, delitev in odpiranje po shemi, z zaključno akrilno stranico na eni strani preko obeh elementov, na drugi strani perforirana stranica
- 4 sistemskih elementov širine 75, globine 28 in višine 205cm, s 5 policami nastavljivimi po višini ter zgornjo in spodnjo fiksno polico, končni elemeti z  zaključnimi stranicami, vmesni elementi z 2 kovinskima prečkama/vsako premično polico</t>
  </si>
  <si>
    <t>Shema sklopa poličnic ob steni z akustičnim ometom.
Element s strojno opremo in podaljšanimi stranicami. Na vogalu v povezavi s SP.K.15.</t>
  </si>
  <si>
    <t xml:space="preserve">
'- 2 sistemskih elementov širine 90, globine 28 in višine 205cm, s 5 policami nastavljivimi po višini ter zgornjo in spodnjo fiksno polico, z zaključnimi stranicami na zaključnih elementih, vmesni  elementi z 2 kovinskima prečkama/vsako premično polico
- 1 sistemskim elementom širine 50, globine 28 in višine 205cm, s 5 policami nastavljivimi po višini ter zgornjo in spodnjo fiksno polico, z zaključnima stranicama</t>
  </si>
  <si>
    <t xml:space="preserve">Del opreme tudi sistemske rešitve iz splošnega popisa.
Del elementa tudi zgornje polne kovinske zapore viš. 40cm s končnimi stranskimi zaporami, z leseno ali kovinsko podponstrukcijo, nad vsemi elementi, vse barvano, z možnostjo odpiranja, odpiranje po shemi, barva enaka barvi sistemskih poličnic, pred zvočniki mrežiča v enaki barvi poličnic. </t>
  </si>
  <si>
    <t xml:space="preserve">Del opreme tudi sistemske rešitve iz splošnega popisa.
Sistem kot nap. BCI Uniflex-S.
Del elementa tudi akustična obloga. Za opis glej OBL.AK.POLČ.
Del elementa tudi zgornje polne kovinske zapore viš. 40cm s končnimi stranskimi zaporami, z leseno ali kovinsko podponstrukcijo, nad vsemi elemnti, vse barvano, z možnostjo odpiranja, odpiranje po shemi, barva enaka barvi sistemskih poličnic, pred zvočniki mrežiča v enaki barvi poličnic. </t>
  </si>
  <si>
    <t>Kovinske police sistemskih in narejenih elementov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v splošnem opisu.
Sistem kot nap. BCI Uniflex-S
Del elementa tudi zgornje polne kovinske zapore viš. 40cm, s končnimi stranskimi zaporami,  z leseno ali kovinsko podponstrukcijo, vse barvano, z možnostjo odpiranja, odpiranje po shemi, barva enaka barvi sistemskih poličnic. Pred zvočniki  tkanina enaka tkanini na zvočnikih v barvi poličnic.
Element pred steno z akustičnim ometom.</t>
  </si>
  <si>
    <t xml:space="preserve">Sestav enostranskih kovinskih poličnica iz:
- 12 sistemskih elementov širine 75, globine 28 in višine 185cm, s 5 policami nastavljivimi po višini ter zgornjo in spodnjo fiksno polico.
- 2 po meri narejenih kovinska zapora inštalacij z ogrodnjem enakega izgleda kot sistemske poličnice, zaprte s perforirano pločevino perforacije min. 65%, z možnostjo odpiranja, delitev in odpiranje po shemi, šir. 50 in 100cm
- iz dveh po meri narejenih zaključnih zaokroženih elementov s leseno ali kovinsko podkonstrukcijo, barvano po izboru projektanta. Zapora iz MDF plošče za krivljenje deb. min. 10mm, viš. 205, kaširana z iglanim podom, tip enak kot na tleh, barva po izboru projektanta.
Brez zaključnih stranic, zaključne stranice ob elementih z STR in EL opremo in ob zakjučnih polkrožnih elementih.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t>
  </si>
  <si>
    <t>Vsi pokonstrukcijski elementi, kovinski ali leseni, barvani v barvi po izboru projektanta.</t>
  </si>
  <si>
    <t xml:space="preserve">Sestav enostranskih kovinskih poličnica iz:
- 9 sistemskih elementov širine 75, globine 28 in višine 185cm, s 4 policami nastavljivimi po višini ter zgornjo in spodnjo fiksno polico.
- iz dveh po meri narejenih zaključniih zaokroženih elementov s leseno ali kovinsko podkonstrukcijo na obeh straneh. Zapora iz MDF plošče za krivljenje deb. min. 10mm, viš 205cm, kaširana z iglanim podom, tip enak kot na tleh, barva po izboru projektanta.
- po meri narejen v celoti oblazinjen element vključno s hrbtom, del sedala v obliki črke, končno obliko določiti v skladu s CGP - klop iz pene, podnožje iz vezane plošče, vse oblazinjeno z debelo čvrsto peno, primerne gostote za dolgotrajno uporabo. Tapecirano z visokokvalitetno, odporno tkanino, z enostavno možnostjo čiščenja, kot nap. Skei. Delitve blaga, barvo in šive določiti s projektantom.
Z zaključnimi stranicami za začetku in koncu obeh elementov v stiku z zaključnimi polkrožnimi elementi oz. elementom s klopjo.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v splošnem opisu.
</t>
  </si>
  <si>
    <t>Sistem kot nap. BCI Uniflex-S.
Element pred steno z akustičnim ometom.
Del elementa tudi zgornje zapore viš. 20cm na leseni ali kovinski podkonstrukciji, barva enaka barvi sistemskih poličnic. Zapora iz vezane plošče deb. min. 20mm, vsi robovi brušeni in barvani oz. oljeni s pigmentom po tehnologiji izvajalca, kaširana z iglanim podom, tip enak kot na tleh, barva po izboru projektanta. Pozor montaža zvočnikov, pred zvočniki mrežiča v enaki barvi kot iglan pod. 
Del obloge tudi cokel iz vezane plošče deb. min. 20mm, vsi robovi brušeni in barvani oz. oljeni s pigmentom po tehnologiji izvajalca, kaširana z iglanim podom, tip enak kot na tleh, barva po izboru projektanta, zg. rob iglanega poda ojačan s kotnikom, barvan po izboru projektanta, po detalju projektanta, tudi pri klopi.
Del elementa tudi zgornja polica iz vezane plošče deb. 20mm, oljena oz. barvana, preko vseh elementov, določiti po dogovoru s projektantom.</t>
  </si>
  <si>
    <t xml:space="preserve">Sestav enostranskih kovinskih poličnica iz:
- 19 sistemskih elementov širine 50, globine 28 in višine 205cm, s 5 policami nastavljivimi po višini ter zgornjo in spodnjo fiksno polico.
- po meri narejene kovinske zapore inštalacij z ogrodnjem enakega izgleda kot sistemske poličnice, zaprte s perforirano barvano pločevino perforacije min. 65%, spodnji rob posnema izgled colka pri poličnicah, vstavljeno med ogrodje, z možnostjo odpiranja, delitev in odpiranje po shemi, šir. 100cm. 
-po meri narejen kovinski element z ogrodnjem enakega izgleda kot sistemske poličnice za elektronski katalog širine 63, globine 28 in višine 205cm, s 3 policami, po splošnem opisu.
Brez zaključnih stranic pri steni in z zaključno stranico na strani z STR opremo.
Vse v barvi po izboru projektanta. </t>
  </si>
  <si>
    <t xml:space="preserve">Del opreme tudi sistemske rešitve iz splošneg popisa.
Del elementa tudi zgornje polne kovinske zapore viš. 40cm s končnimi stranskimi zaporami, z leseno ali kovinsko podponstrukcijo, nad vsemi elementi, vse barvano, z možnostjo odpiranja, odpiranje po shemi, barva enaka barvi sistemskih poličnic. </t>
  </si>
  <si>
    <t>360/85/80</t>
  </si>
  <si>
    <t>Vse enako kot OM.K.05, samo višji, z zgornjo polico kot OM.K.05.</t>
  </si>
  <si>
    <t>75/75/50</t>
  </si>
  <si>
    <t>- 5 sistemskih elementov širine 90, globine 83 in višine 80cm.</t>
  </si>
  <si>
    <t>30x45/30/250</t>
  </si>
  <si>
    <t>30x45/30/340</t>
  </si>
  <si>
    <t>Vse enako kot OVAL.K, samo višji in brez vrat.</t>
  </si>
  <si>
    <t>Del opreme tudi rešitve za:
- označevanje  polic - trak s plastičnim žepkom 1kom/vsako polico s knjigami
- podpore za knjige 1kom/vsako polico s knjigami
Poličnica do stropa.</t>
  </si>
  <si>
    <t>Sestav enostranskih in dvostranskih kovinskih poličnica iz:
- 6 sistemskih elementov širine 103, globine 63 in višine 205cm, s 5 policami nastavljivimi po višini ter zgornjo in spodnjo fiksno polico, postavljenih pravokotno, z zaključno akrilno stranico na eni strani, na drugi strani perforirana stranica.
- 13 sistemskih enostranskih elementov širine 75, globine 33 in višine 205cm, s 5 policami nastavljivimi po višini ter zgornjo in spodnjo fiksno polico, postavljenih od steno, delno ob steno s požarnimi vrati, vrata niso del opreme, vsi končni elementi s stransko stranico, vmesni elementi z 2 kovinskima prečkama/polico s knjigami na ogrodju za zadržanje knjig.
- po meri narejenih več kovinskih zapor inštalacij z ogrodjem enakega izgleda kot sistemske poličnice, zaprte s perforirano pločevino perforacije min. 65%, spodnji rob posnema izgled colka pri poličnicah, z možnostjo odpiranja, delitev in odpiranje po shemi, šir. 3x 75cm.</t>
  </si>
  <si>
    <t>Del opreme tudi sistemske rešitve po splošnem opisu.
Sistem kot nap. BCI Uniflex-S.
Del elementa tudi zgornje polne kovinske zapore viš. 40cm, z leseno ali kovinsko podponstrukcijo, nad vsemi elementi, v povezavi s SP.M.19 in SP.M.21, vse barvano, delitev po shemi, barva enaka barvi sistemskih poličnic.</t>
  </si>
  <si>
    <t xml:space="preserve">Del opreme tudi sistemske rešitve po splošnem popisu.
Sistem kot nap. BCI Uniflex-S.
Del elementa tudi zgornje polne kovinske zapore viš. 40cm, z leseno ali kovinsko podponstrukcijo, nad vsemi elementi podaljšano za l=155cm, v povezavi s SP.M.20, vse barvano, delitev po shemi, barva enaka barvi sistemskih poličnic. Spodnja ploskev podaljšanega dela vezana plošča deb. 20mm, bor sredozemski, oljeno ali barvano, nevidno pritrjena na podkonstrukcijo. </t>
  </si>
  <si>
    <t>Del opreme tudi sistemske rešitve po splošnem popisu.
Sistem kot nap. BCI Uniflex-S.
Poličnice po potrebi pritrjene v ograjo, celoten element po potrebi na dnu dodatno obtežen proti prevračanju.</t>
  </si>
  <si>
    <t>Sestav poličnic iz:
- 2 sistemskih elementov širine 90, globine 63 in višine 150cm in
- 1 sistemskega elementa širine 50, globine 63 in višine 150cm
Z zgornjo enotno polico izdelane po meri iz vezane plošče nad poličnicami deb. 20mm bor sredozemski, z linolejem kot nap. Forbo Desktop, barva po izboru projektanta, z vidnim robom brušenim, barvanim oz. oljenim s pigmentom po tehnologiji izvajalca izdelane po meri, montirana s senčno fugo.</t>
  </si>
  <si>
    <t>Enako kot P.K.01 samo drugačen sestav.</t>
  </si>
  <si>
    <t>235/63/150</t>
  </si>
  <si>
    <t>325/33/80</t>
  </si>
  <si>
    <t>Del opreme tudi sistemske rešitve po splošnem opisu.
Sistem kot nap. BCI Uniflex-S.
Poličnice po potrebi pritrjene v ograjo, celoten element po potrebi na dnu dodatno obtežen proti prevračanju.
Del elementa tudi 2x L kovinski kotnik 50/50/3mm l=30cm, barvano, vijačen v betonsko ploščo in nosilno stransko ogrodje-stojko na obeh straneh, na vseh stojkah,  glej shemo.</t>
  </si>
  <si>
    <t>1880/33/80</t>
  </si>
  <si>
    <t>1490/33/80</t>
  </si>
  <si>
    <t>Sestav enostranskih kovinskih poličnica izdelanih po meri narejeno po izgledu sistemskih poličic nap. BCI Uniflex-S:
- 16 elementov širine 90, globine 33 in višine 77cm
- 1 elementov širine 50, globine 33 in višine 77cm, 
z vsemi dodatnimi elementi kot OP.M.24.
Z zaključno stranico iz akrilne obloge na eni strani in perforirano na drugi.
Z zgornjo enotno polico izdelane po meri iz vezane plošče nad poličnicami, deb. 20mm bor sredozemski, z linolejem kot nap. Forbo Desktop, barva po izboru projektanta, z vidnim robom brušenim, barvanim oz. oljenim s pigmentom po tehnologiji izvajalca izdelane po meri, montirana s senčno fugo.
Del elementa tudi 2x L kovinski kotnik 50/50/3mm l=30cm, barvano, vijačen v betonsko ploščo in nosilno stransko ogrodje-stojko na obeh straneh, na vseh stojkah,  glej shemo.</t>
  </si>
  <si>
    <t>Sestav enostranskih kovinskih poličnica izdelanih po meri narejeno po izgledu sistemskih poličic nap. BCI Uniflex-S:
- 3 elementov širine 90, globine 33 in višine 77cm in
- 1 elementa širine 50, globine 33 in višine 77cm, 
postavljnen zrcalno z vsemi dodatnimi elementi kot OP.M.24.
Del elementa tudi 2x L kovinski kotnik 50/50/3mm l=30cm, barvano, vijačen v betonsko ploščo in nosilno stransko ogrodje-stojko na obeh straneh, na vseh stojkah,  glej shemo.</t>
  </si>
  <si>
    <t>Sestav enostranskih kovinskih poličnica izdelanih po meri narejeno po izgledu sistemskih poličic nap. BCI Uniflex-S:
- 25 elementov širine 90, globine 33 in višine 77cm, zaključna elementa s stranskimi stranicami, vmesni z 2 kovinskima prečkama/vsako premično in spodnjo polico,
z vsemi dodatnimi elementi kot OP.M.24.
Z zgornjo enotno polico izdelane po meri iz vezane plošče nad poličnicami , deb. 20mm bor sredozemski, z linolejem kot nap. Forbo Desktop, barva po izboru projektanta, z vidnim robom brušenim, barvanim oz. oljenim s pigmentom po tehnologiji izvajalca izdelane po meri, montirana s senčno fugo.
Del elementa tudi 2x L kovinski kotnik 50/50/3mm l=30cm, barvano, vijačen v betonsko ploščo in nosilno stransko ogrodje-stojko na obeh straneh, na vseh stojkah,  glej shemo.</t>
  </si>
  <si>
    <t>Sestav enostranskih kovinskih poličnica izdelanih po meri narejeno po izgledu sistemskih poličic nap. BCI Uniflex-S:
- 24 elementov širine 75, globine 33 in višine 77cm
- 1 elementov širine 50, globine 33 in višine 77cm,
z vsemi dodatnimi elementi kot OP.M.24.
Z zaključno stranico iz akrilne obloge na eni strani.
Z zgornjo enotno polico izdelane po meri iz vezane plošče nad poličnicami, deb. 20mm bor sredozemski, z linolejem kot nap. Forbo Desktop, barva po izboru projektanta, z vidnim robom brušenim, barvanim oz. oljenim s pigmentom po tehnologiji izvajalca izdelane po meri, montirana s senčno fugo.
Del elementa tudi 2x L kovinski kotnik 50/50/3mm l=30cm, barvano, vijačen v betonsko ploščo in nosilno stransko ogrodje-stojko na obeh straneh, na vseh stojkah,  glej shemo.</t>
  </si>
  <si>
    <t>1780/33/80</t>
  </si>
  <si>
    <t>Shema sklopa oblog ob steni v razstavem prostoru
Element s strojno opremo, v kotu v povezavi s SP.M.31.</t>
  </si>
  <si>
    <t>2.4.4.9</t>
  </si>
  <si>
    <t>Vse enako kot SP.K.16, podoben sestav:</t>
  </si>
  <si>
    <t>Vse enako kot SP.K.17, samo drugačen sestav:</t>
  </si>
  <si>
    <t>Vse enako kot OP.M.24, samo drugih dimenzij.</t>
  </si>
  <si>
    <t>Vse enako kot OP.M.24, samo drugačnih dimenzij.</t>
  </si>
  <si>
    <t>Vse enako kot OP.M.24, samo zrcalen.</t>
  </si>
  <si>
    <t>Sestav enostranskih kovinskih poličnica izdelanih po meri narejeno po izgledu sistemskih poličic nap. BCI Uniflex-S:
- 3 elementov širine 90, globine 33 in višine 77cm in
- 1 elementa širine 50, globine 33 in višine 77cm,
z vsemi dodatnimi elementi kot OP.M.24.
Del elementa tudi 2x L kovinski kotnik 50/50/3mm l=30cm, barvano, vijačen v betonsko ploščo in nosilno stransko ogrodje-stojko na obeh straneh, na vseh stojkah,  glej shemo.</t>
  </si>
  <si>
    <t>Sestav iz:
- 4 sistemskih elementov širine 90, globine 33 in višine 205cm,
- 1 sistemskega elementa širine 75, globine 33 in višine 205cmin
- po meri narejenih več kovinskih zapor inštalacij.
Del elementa tudi zgornje polne kovinske zapore viš. 40cm s končnimi stranskimi zaporami, z leseno ali kovinsko podponstrukcijo, nad vsemi elementi, vse barvano, z možnostjo odpiranja, odpiranje po shemi, barva enaka barvi sistemskih poličnic.</t>
  </si>
  <si>
    <t>Del opreme tudi sistemske rešitve iz splošnega opisa.
Sistem kot nap. BCI Uniflex-S.
Del elementa tudi zgornje zapore viš. 20cm na leseni ali kovinski podkonstrukciji, barva enaka barvi sistemskih poličnic. Zapora iz vezane plošče deb. min. 20mm, vsi robovi brušeni in barvani oz. oljeni s pigmentom po tehnologiji izvajalca, kaširana z iglanim podom, tip enak kot na tleh, barva po izboru projektanta. Pozor montaža zvočnikov, pred zvočniki mrežiča v enaki barvi kot iglan pod. 
Del obloge tudi cokel spodaj viš. 10cm iz vezane plošče deb. min. 20mm, vsi robovi brušeni in barvani oz. oljeni s pigmentom po tehnologiji izvajalca, kaširana z iglanim podom, tip enak kot na tleh, barva po izboru projektanta, zg. rob iglanega poda ojačan s kotnikom, barvan po izboru projektanta, po detalju projektanta, tudi pri vratih.
Del elementa tudi zgornja polica iz vezane plošče deb. 20mm, oljena oz. barvana, preko vseh elementov, določiti po dogovoru s projektantom.</t>
  </si>
  <si>
    <t>Del elementa tudi zgornje zapore viš. 20cm na leseni ali kovinski podkonstrukciji, barva enaka barvi sistemskih poličnic. Zapora iz vezane plošče deb. min. 20mm, vsi robovi brušeni in barvani oz. oljeni s pigmentom po tehnologiji izvajalca, kaširana z iglanim podom, tip enak kot na tleh, barva po izboru projektanta. Pozor montaža zvočnikov, pred zvočniki mrežiča v enaki barvi kot iglan pod. 
Del obloge tudi cokel spodaj viš. 10cm, pritrjen na poličnice, iz vezane plošče deb. min. 20mm, vsi robovi brušeni in barvani oz. oljeni s pigmentom po tehnologiji izvajalca, kaširana z iglanim podom, tip enak kot na tleh, barva po izboru projektanta, zg. rob iglanega poda ojačan s kotnikom, barvan po izboru projektanta, po detalju projektanta, tudi pri klopi.
Del elementa tudi zgornja polica iz vezane plošče deb. 20mm, oljena oz. barvana, preko vseh elementov, določiti po dogovoru s projektantom.</t>
  </si>
  <si>
    <t>vse enako kot SP.K.15.</t>
  </si>
  <si>
    <t>Sestav iz:
- 2 sistemskih elementov širine 93, globine 63 in višine 205cm, 
- 1 sistemskim elementom širine 93, globine 28 in višine 205cm, 
- 1 sistemskim elementom širine 93, globine 28 in višine 205cm,  
- 4 sistemskih elementov širine 75, globine 28 in višine 205cm, 
- 2 sistemskih elementov širine 90, globine 28 in višine 205cm in
- 1 sistemskim elementom širine 50, globine 28 in višine 205cm.
Del elementa tudi zgornje polne kovinske zapore viš. 40cm, skupne dol. 770cm, s končnimi stranskimi zaporami, z leseno ali kovinsko podponstrukcijo, zvezno preko vseh elementov pri steni, vse barvano, z možnostjo odpiranja, odpiranje po shemi, barva enaka barvi sistemskih poličnic.</t>
  </si>
  <si>
    <t xml:space="preserve">Del opreme tudi sistemske rešitve po splošnem opisu.
Sistem kot nap. BCI Uniflex-S.
Del elementa tudi zgornje polne kovinske zapore viš. 40cm s končnimi stranskimi zaporami , z leseno ali kovinsko podponstrukcijo, nad vsemi elementi, vse barvano, delitev po shemi, barva enaka barvi sistemskih poličnic. </t>
  </si>
  <si>
    <t xml:space="preserve">Sestav enostranskih kovinskih poličnica izdelanih po meri narejeno po izgledu sistemskih poličic nap. BCI Uniflex-S:
- 3 elementov širine 90, globine 33 in višine 77cm, z 1 polico nastavljivo po višini ter zgornjo in spodnjo fiksno polico, vsi končni elementi s stranskimi stranicami, vmesni z 2 kovinskima prečkama/vsako premično in spodnjo polico.
- 1 elementov širine 50, globine 33 in višine 77cm, z 1 polico nastavljivo po višini ter zgornjo in spodnjo fiksno polico, vsi končni elementi s stransko stranico, vmesni z 2 kovinskima prečkama/vsako premično in spodnjo polico, kjer ni zaključne stranice.
Na eni strani z zaključno stranico iz akrilne obloge na eni strani.
Z zgornjo enotno polico izdelane po meri iz vezane plošče nad poličnicami podaljšana v kot za globino poličnice, deb. 20mm bor sredozemski, z linolejem kot nap. Forbo Desktop, barva po izboru projektanta, z vidnim robom brušenim, barvanim oz. oljenim s pigmentom po tehnologiji izvajalca izdelane po meri, montirana s senčno fugo.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t>
  </si>
  <si>
    <t xml:space="preserve">Sestav enostranskih kovinskih poličnica iz:
- 13 sistemskih elementov širine 90, globine 33 in višine 110cm, s 3 policami nastavljivimi po višini in zgornjo fiksno polico, vsi končni elementi s stransko stranico, vmesni elementi z 2 kovinskima prečkama/vsako premično polico
Z zaključno stranico iz akrilne obloge na obeh straneh.
Z zgornjo enotno polico izdelane po meri iz vezane plošče, deb. 20mm bor sredozemski, z linolejem kot nap. Forbo Desktop, barva po izboru projektanta, z vidnim robom brušenim, barvanim oz. oljena s pigmentom po tehnologiji izvajalca izdelane po meri, montirana s senčno fugo. Del zgornje enotne police v enaki obdelavi tudi zgornja obloga AB ograje dolžine cca 235 in 115, širine 25cm, montirano s senčno fugo na AB ograjo, skupna širina police cca 58cm.
Vse v barvi po izboru projektanta. 
Kovinske police v enaki barvi kot ogrodje, zgornja polica z razširjenim sprednjim robom, vmesne z dvignjenim robom zadaj, spodnja polica z dvignjenim robom zadaj in s coklom spredaj. Vsi sredinski elementi imajo 2 kovinski prečki/polico s knjigami na ogrodju za zadržanje knjig. </t>
  </si>
  <si>
    <t>Sestav enostranskih kovinskih poličnica iz:
- 17 sistemskih elementov širine 90, globine 28 in višine 205cm, s 5 policami nastavljivimi po višini ter zgornjo in spodnjo fiksno polico, vsi končni elementi z zaključnimi strancami, vmesni elementi s 2 kovinskima prečkama/vsako premično polico
- 1 sistemskega elementa širine 50, globine 28 in višine 205cm, s 6 policami nastavljivimi po višini in zgornjo fiksno polico, vsi končni elementi z zaključno stranico, vmesni z 2 kovinskima prečkama/vsako premično polico
- po meri narejenih več kovinskih zapor inštalacij z ogrodjem enakega izgleda kot sistemske poličnice, zaprte s perforirano barvano pločevino perforacije min. 65%, spodnji rob posnema izgled colka pri poličnicah, vstavljene med ogrodje, z možnostjo odpiranja, delitev in odpiranje po shemi, šir. 3x90cm.
- po meri narejena enostranska kovinska poličnica enakega izgleda kot sistemska iz 3 elementov širine 90, globine 20-28 in višine 205cm, s 5 policami nastavljivimi po višini ter zgornjo in spodnjo fiksno polico, spodnji dve polici v naklonu, zgornje police globine 28cm, postavljene pred omarice talnega gretja.
Zaključni stranici izdelni po meri iz akrila.
Vse v barvi po izbiri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t>
  </si>
  <si>
    <t>Sestav enostranskih kovinskih poličnica iz:
- 5 sistemskih elementov širine 90, globine 28 in višine 205cm, s 5 policami nastavljivimi po višini ter zgornjo in spodnjo fiksno polico, vsi končni elemeni s stransko stranico, tudi ob elementih s strojno opremo.
-po meri narejen kovinski element z ogrodnjem enakega izgleda kot sistemske poličnice za elektronski katalog širine 63, globine 28 in višine 205cm, s 3 policami, po splošnem popisu.
Zaključni stranici izdelni po meri iz akrila.
Vse v barvi po izbiri projektanta. 
Kovinske police sistemske in po meri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t>
  </si>
  <si>
    <t xml:space="preserve">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Zgoraj zapora ODT - del elementa tudi zgornje polne kovinske zapore viš. 40cm, z leseno ali kovinsko podponstrukcijo 50/50/3mm/cca 60cm v vse smeri, vse barvano, z možnostjo odpiranja, odpiranje po shemi, barva enaka barvi sistemskih poličnic, zvezno preko vseh poličnic skupne dol. 1660+320cm v navezavi z elementoma SP.M.20 in OM.M.04, globine 133cm. Po potrebi podkonstrukcija ojačana in fiksirana v AB steno. Spodnja ploskev vezana plošča deb. 20mm, bor sredozemski, oljeno ali barvano, nevidno pritrjena na podkonstrukcijo. Na spodnji ploskvi led trak v 'zalivih', v dolžini zaliva - del opreme. Vse stoji na poličnicah, po potrebi pritjeno v AB stene. </t>
  </si>
  <si>
    <t>Sestav enostranskih kovinskih poličnica iz:
- 7 sistemskih elementov širine 90, globine 33 in višine 205cm, s 6 policami nastavljivimi po višini ter zgornjo in spodnjo fiksno polico, končni elementi s stranico, vmesni elementi z 2 kovinskima prečkama/vsako premično polico, kjer ni zaključne stranice, s po meri narejenimi dvokrilnimi vrati s perforacijo kot na elementih s strojno opremo, po potrebi ojačati hrbet, z možnostjo zaklepanja, sistemski ključ.
- po meri narejenih kovinskih zapor inštalacij z ogrodjem enakega izgleda kot sistemske poličnice, zaprte s perforirano pločevino perforacije min. 65%, spodnji rob posnema izgled colka pri poličnicah, z možnostjo odpiranja, delitev in odpiranje po shemi, šir. 90cm in fiskem enako obdalan element širine 25cm.
Vse v barvi po izbiri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t>
  </si>
  <si>
    <t>Sestav enostranskih kovinskih poličnica iz:
- 5 sistemskih elementov širine 90, globine 33 in višine 205cm, s 5 policami nastavljivimi po višini ter zgornjo in spodnjo fiksno polico, vsi končni elementi z 2 kovinskima prečkama/vsako premično polico, kjer ni zaključne stranice.
- po meri narejenih več kovinskih zapor inštalacij z ogrodjem enakega izgleda kot sistemske poličnice, zaprte s perforirano barvano pločevino perforacije min. 65%, spodnji rob posnema izgled colka pri poličnicah, vstavljne med ogradje, z možnostjo odpiranja, delitev in odpiranje po shemi, šir. 3x90cm.
-po meri narejen kovinski element z ogrodnjem enakega izgleda kot sistemske poličnice za elektronski katalog širine 63, globine 28 in višine 205cm, s 3 policami, po splošnem popisu.
Zaključna podaljšana stranica iz akrila, po potrebi izdelna po meri. Zaključne stranice tudi ob elementih s STR opremo, vnesni elementi z 2 kovinskima prečkama/vsako premično polico
Vse v barvi po izbiri projektanta. 
Kovinske police v enaki barvi kot ogrodje, zgornja polica z razširjenim sprednjim robom, vmesne z dvignjenim robom zadaj, spodnja polica z dvignjenim robom zadaj in s coklom spredaj. Vsi sredinski in končni elementi brez zapore imajo 2 kovinski prečki/polico s knjigami na ogrodju za zadržanje knjig.</t>
  </si>
  <si>
    <t>Sestav enostranskih kovinskih poličnica iz:
- 3 sistemskih elementov širine 90, globine 33 in višine 205cm, s 5 policami nastavljivimi po višini ter zgornjo in spodnjo fiksno polico, vsi končni elementi z 2 kovinskima prečkama/vsako premično polico, kjer ni zaključne stranice.
- po meri narejenih več kovinskih zapor inštalacij z ogrodjem enakega izgleda kot sistemske poličnice, zaprte s perforirano barvano pločevino perforacije min. 65%, spodnji rob posnema izgled colka pri poličnicah, vstavljene med ogrodje, z možnostjo odpiranja, delitev in odpiranje po shemi, šir. 2x90cm ter 50 in 75cm.
Zaključni podaljšani stranici iz akrila, izdelni po meri. Zaključne stranice tudi ob elementih s STR opremo, vnesni elementi z 2 kovinskima prečkama/vsako premično polico
Vse v barvi po izbiri projektanta. 
Kovinske police v enaki barvi kot ogrodje, zgornja polica z razširjenim sprednjim robom, vmesne z dvignjenim robom zadaj, spodnja polica z dvignjenim robom zadaj in s coklom spredaj. Vsi sredinski elementi imajo 2 kovinski prečki/polico s knjigami na ogrodju za zadržanje knjig.</t>
  </si>
  <si>
    <t xml:space="preserve">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iz splošnega popisa.
Sistem kot nap. BCI Uniflex-S.
Del elementa tudi zgornje polne kovinske zapore viš. 40cm, skupne dol. 770cm, s končnimi stranskimi zaporami, z leseno ali kovinsko podponstrukcijo, zvezno preko vseh elementov pri steni, vse barvano, z možnostjo odpiranja, odpiranje po shemi, barva enaka barvi sistemskih poličnic, pred zvočniki mrežiča v enaki barvi poličnic. </t>
  </si>
  <si>
    <t xml:space="preserve">Sestav enostranskih kovinskih poličnica iz:
- 2 sistemskih elementov širine 75, globine 28 in višine 185cm, s 4 policami nastavljivimi po višini ter zgornjo in spodnjo fiksno polico.
- po meri narejen v celoti oblazinjen element vključno s hrbtom, s sedalom v obliki črke, končno obliko določiti v skladu s CGP - klop iz pene, podnožje iz vezane plošče, vse oblazinjeno z debelo čvrsto peno, primerne gostote za dolgotrajno uporabo. Tapecirano z visokokvalitetno, odporno tkanino, z enostavno možnostjo čiščenja. Delitve blaga, barvo in šive določiti s projektantom.
- po meri narejena barvana polna kovinska dvokrilna vrata kaširana z iglanim podom, tip enak kot na tleh, barva po izboru projektanta, vstavljeno med ogrodje, odpiranje po shemi, z možnostjo zaklepanja, kljuka po izboru projetanta, skriti panti, število pantov prilagoditi velikosti in teži vrat, s skritim samozapiralom.
Z zaključnimi stranicami pri elementih končnih polkrožnih elementih in elementu z vrati.
Vse v barvi po izboru projektanta. 
Kovinske police v enaki barvi kot ogrodje, zgornja polica z razširjenim sprednjim robom, vmesne z dvignjenim robom zadaj, spodnja polica z dvignjenim robom zadaj in s coklom spredaj. Vsi sredinski in končni elementi brez stranic imajo 2 kovinski prečki/polico s knjigami na ogrodju za zadržanje knjig.
</t>
  </si>
  <si>
    <t xml:space="preserve">Poličnice so lahko prostostoječe, dvojne ali enojne ali pa so ob stenah. Kjer je mogoče so poličnice sistemske kot nap. BCI Uniflex-S ali enakovredno, zahtevani certifikati EN 14073-2, DIN 68874-1; DIN EN 16121/12.17. Kjer sistemske poličnice niso možne so nareje po natančnem izgledu sistemskih. Takšne poličnice so na klančini in enostanske poličnice ob ograji v medetaži.
Poličnice ob steni so v kombinaciji z elementi, ki so narejeni po meri in zapirajo strojno ali elektro opremo. Nosilne vertikalne stranice/ogrodje so enakega izgleda kot so sistemske, polnila so iz perforirane pločevine, delitev in odpiranje sledi shemam. Ponekod so podvojene nosilne vertikale zaradi dostopanja do inštacij.
Nakatere poličnice ob steni imajo zadaj akustični omet.
Poličnice so po potrebi glede na situacijo lahko montirane z distančnikom od stene zaradi poravnave poličnic z nosilnimi zidovi. </t>
  </si>
  <si>
    <t>Del nekaterih elementov so tudi zgornje polne kovinske zapore v viš. 40cm, s končnimi stranskimi zaporami,  z leseno ali kovinsko podponstrukcijo, vse barvano, fikno oz. z možnostjo odpiranja, odpiranje po shemi, barva enaka barvi sistemskih poličnic oz. po dogovoru s projektantom. Pred zvočniki tkanina enaka tkanini na zvočnikih.</t>
  </si>
  <si>
    <t>Vse v barvi po izboru projektanta. Vse jeklene komponente so prašno lakirane. Praški ustrazajo EN 45545 požarna zaščita, debelina nanosa 60-80 mi. Uporabljeni praški so brez TGIC, težkih pigmentov, hlapljivih snovi.</t>
  </si>
  <si>
    <t>Del poličnic - na ovalih - je iz vezane plošče.</t>
  </si>
  <si>
    <t>Splošni opis velja za vse sklope poličnic tudi kjer to ni zapisano!</t>
  </si>
  <si>
    <t xml:space="preserve">Sestav enostranskih kovinskih poličnica iz:
- 10 sistemskih elementov širine 90, globine 33 in višine 205cm, s 5 policami nastavljivimi po višini in zgornjo fiksno polico, vsi končni elementi z 2 kovinskima prečkama/vsako premično polico, kjer ni zaključne stranice.
- 1 sistemskega elementa širine 75, globine 33 in višine 205cm, s 5 policami nastavljivimi po višini in zgornjo fiksno polico, vsi končni elementi z 2 kovinskima prečkama/vsako premično polico, kjer ni zaključne stranice.
Z zaključno stranico iz akrilne obloge na eno strani in pločevinasto, po potrebi razširjeno, na drugi.
Vse v barvi po izboru projektanta. 
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t>
  </si>
  <si>
    <t>Vse enako kot SP.M.35, samo daljši sestav:</t>
  </si>
  <si>
    <t>Sestav iz:
- 4 sistemskih elementov širine 90, globine 33 in višine 205cm.
Stoji ob MK steni viš=245, stena ni del popisa.</t>
  </si>
  <si>
    <t>980/33/205+40</t>
  </si>
  <si>
    <t>Shema sklopa poličnic ob steni domoznanstvo
Globoka omara z delno zastekljenimi vrati za razstavno gradivo na višini cca 150cm</t>
  </si>
  <si>
    <t>Del opreme tudi sistemske rešitve po splošnem opisu.
Sistem kot nap. BCI Uniflex-S.</t>
  </si>
  <si>
    <t>Shema sklopa poličnic domoznanstvo na hodniku.
Element s strojno opremo</t>
  </si>
  <si>
    <t xml:space="preserve">Vse v barvi po izbiri projektanta. 
Kovinske police v enaki barvi kot ogrodje, zgornja polica z razširjenim sprednjim robom, vmesne z dvignjenim robom zadaj, spodnja polica z dvignjenim robom zadaj in s coklom spredaj. Vsi sredinski imajo 2 kovinski prečki/polico s knjigami na ogrodju za zadržanje knjig, vsi končni elementi s kovinsko zaporo.
Del opreme tudi sistemske rešitve po splošnem opisu.
Sistem kot nap. BCI Uniflex-S.
Del elementa tudi zgornje polne kovinske zapore viš. 40cm, z leseno ali kovinsko podponstrukcijo, nad vsemi elementi, vse barvano, delitev po shemi, barva enaka barvi sistemskih poličnic. </t>
  </si>
  <si>
    <t xml:space="preserve">Kovinski predalnik na kolesih                                                                                                                                                      </t>
  </si>
  <si>
    <t>Omarica za kolesih z vitrino zgoraj. 
Omarica s predali na kolesih iz gume, skriti za stranico predala in omarice. Dve kolesi z zavoro. vsi vidni deli iz vezane plošče deb. min. 20mm sredozemski bor, brušena, barvana oz. oljena po tehnologiji izvajalca, ostalo iz bor elliotis, brušeno in lakirano, z vidnimi napakami. Delitev in odpiranje po shemi. Ročaj rezkan iz ploskve oz. Alu barvan, dol. enaka širini predala. Z možnostjo zaklepanja predalov, pozicijo ključavnice uskaladiti s projektantom. Zgoraj vitrina iz kalnjenega stekala deb. min. 1cm, ena stranica odmična - vpeta na zgornji predal.
Pred izvedbo potrditi velikost vitrin!</t>
  </si>
  <si>
    <t>90/70/85+25</t>
  </si>
  <si>
    <t xml:space="preserve">Sestav enostranskih kovinskih poličnica izdelih po meri v enakem izgledu kot sistemski elementi BCI Uniflex-S. </t>
  </si>
  <si>
    <t>Vse enako kot KP.M.44.</t>
  </si>
  <si>
    <t>Kovinske police v enaki barvi kot ogrodje, zgornja polica brez dvignjenega zadnjega roba, vmesne  in spodnje police z dvignjenim robom zadaj. Vsi sredinski elementi imajo 2 kovinski prečki/polico s knjigami na ogrodju za zadržanje knjig. Vsi elementi s coklom spredaj - različnih višin. 
Del opreme tudi sistemske rešitve po splošnem opisu.
Po meri narejeno po izgledu sistemskih poličic nap. BCI Uniflex-S.
Del elementa tudi 2x L kovinski kotnik 50/50/3mm l=30cm, barvan, vijačen v betonsko ploščo in nosilno stransko ogrodje-stojko na obeh straneh, na vseh stojkah,  glej shemo.
Na vseh elementih zadaj enotna kovinska perforirana barvana stranica deb. 2mm, perforacija 65%, delitev po shemi, pritjena na ogrodje poličnic  - ni del poličnice glej shemo obloge.</t>
  </si>
  <si>
    <t xml:space="preserve">Sestav enostranskih kovinskih poličnic po meri postavljenih na klančino iz:
- 8 elementov na klančini širine 75, globine 30 in višine 110-105cm, z 2-3 policami nastavljivimi po višini in zgornjo fiksno polico v naklonu, brez zaključne stranice (del KP.M.44).
- 3 elementov na podestu širine 80, globine 30 in višine 105-110cm, z 3 policami nastavljivima po višini in zgornjo fiksno polico, končni element z 2 kovinskima prečkama/vsako premično polico, z zaključno pločevinasto stranico.
Vse ostalo enako kot KP.M.44.
</t>
  </si>
  <si>
    <t xml:space="preserve">Sestav enostranskih kovinskih poličnic po meri postavljenih na klančino iz:
- 8 elementov na klančini širine 80, globine 30 in višine 110-105cm, z 2-3 policami nastavljivimi po višini in zgornjo fiksno polico v naklonu, brez zaključnega stranice (del SP.K.09)
- 2 elementov na podestu širine 80, globine 30 in višine 105-110cm, z 3 policami nastavljivima po višini in zgornjo fiksno polico v naklonu. 
- 8 elementov na klančini širine 80, globine 30 in višine 110-105cm, z 2-3 policami nastavljivimi po višini in zgornjo fiksno polico v naklonu.
- 2 elementov na podestu širine 80, globine 30 in višine 105-110cm, s polnilom in zgornjo fiksno polico v naklonu. 
- 8 elementov na klančini širine 75, globine 30 in višine 120-110cm, z 2-3 policami nastavljivimi po višini in zgornjo fiksno polico v naklonu, z zaključno stranico iz akrila na eni strani, podaljšana za globino poličnice (KP.M.43). 
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 senčno fugo montiran ročaj z led lučko - ni del opreme. 
Vse v barvi po izboru projektanta. </t>
  </si>
  <si>
    <t xml:space="preserve">Sestav enostranskih kovinskih poličnic po meri postavljenih na klančino iz:
- 2 elementov na podestu širine 80, globine 30 in višine 105-110cm, z 3 policami nastavljivima po višini in zgornjo fiksno ravno polico, končni elementi z 2 kovinskima prečkama/vsako premično polico, z zaključno pločevinasto stranico. 
- 8 elementov na klančini širine 80, globine 30 in višine 110-105cm, z 2-3 policami nastavljivimi po višini in zgornjo fiksno polico v naklonu.
- 2 elementov na podestu širine 80, globine 30 in višine 105-110cm, z 3 policami nastavljivima po višini in zgornjo fiksno polico v naklonu. 
- 8 elementov na klančini širine 80, globine 30 in višine 110-105cm, z 2-3 policami nastavljivimi po višini in zgornjo fiksno polico v naklonu. Na sredini sklopa poličnice s polnilom - razvod inštalacij!
- 2 elementov na podestu širine 80, globine 30 in višine 105-110cm, s polnilom in zgornjo fiksno polico v naklonu. 
- 8 elementov na klančini širine 75, globine 30 in višine 120-110cm, z 2-3 policami nastavljivimi po višini in zgornjo fiksno polico v naklonu.
- 2 elementov na podestu širine 80, globine 30 in višine 105-110cm, z 3 policami nastavljivima po višini in zgornjo fiksno ravno polico, končni elementi z 2 kovinskima prečkama/vsako premično polico, z zaključno pločevinasto stranico. </t>
  </si>
  <si>
    <t>V senčno fugo med poličnicami in MK oblogo montiran ročaj z led lučko - ni del opreme. 
Vse v barvi po izboru projektanta. 
Kovinske police v enaki barvi kot ogrodje, zgornja polica brez dvignjenega zadnjega roba, vmesne  in spodnje police z dvignjenim robom zadaj. Vsi sredinski elementi imajo 2 kovinski prečki/polico s knjigami na ogrodju za zadržanje knjig. Vsi elementi s coklom spredaj - različnih višin. 
Del opreme tudi sistemske rešitve po splošnem opisu.
Celoten element po potrebi na dnu dodatno obtežen proti prevračanju.
Po meri narejeno po izgledu sistemskih poličic nap. BCI Uniflex-S.
Poličnice po potrebi pritrjene v steno.</t>
  </si>
  <si>
    <t xml:space="preserve">Sestav enostranskih kovinskih poličnic po meri postavljenih na podest na vrhu klančine iz:
- 2 elementov na podestu širine 80, globine 30 in višine 105-110cm, z 3 policami nastavljivima po višini in zgornjo fiksno polico v naklonu. En končni elementi z 2 kovinskima prečkama/vsako premično polico, z zaključno pločevinasto stranico. 
- zaključni element širine 15cm, v izgledu poličnic, s polnili, za zaključek vogala.
Vse z zgornjo enotno polico podaljšano preko vogala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Vse v barvi po izboru projektanta. </t>
  </si>
  <si>
    <t>Kovinske police v enaki barvi kot ogrodje, zgornja polica brez dvignjenega zadnjega roba, vmesne  in spodnje police z dvignjenim robom zadaj. Vsi sredinski elementi imajo 2 kovinski prečki/polico s knjigami na ogrodju za zadržanje knjig. Vsi elementi s coklom spredaj. 
Del opreme tudi sistemske rešitve po splošnem opisu.
Celoten element po potrebi na dnu dodatno obtežen proti prevračanju.
Po meri narejeno po izgledu sistemskih poličic nap. BCI Uniflex-S.
Del elementa tudi 2x L kovinski kotnik l=30cm, barvan, vijačen v betonsko ploščo in nosilno stransko ogrodje-stojko na obeh straneh, na vseh stojkah,  glej shemo.
Na vseh elementih zadaj enotna kovinska perforirana barvana stranica deb. 2mm, perforacija 65%, delitev po shemi, pritjena na ogrodje poličnic  - ni del poličnice glej shemo.</t>
  </si>
  <si>
    <t>Sestav enostranskih kovinskih poličnica izdelih po meri v enakem izgledu kot sistemski elementi BCI Uniflex-S. Povezan z KP.M.44.</t>
  </si>
  <si>
    <t>Sestav enostranskih kovinskih poličnica izdelih po meri v enakem izgledu kot sistemski elementi BCI Uniflex-S. Povezan z SP.K.09.</t>
  </si>
  <si>
    <t>Sestav enostranskih kovinskih poličnica izdelih po meri v enakem izgledu kot sistemski elementi BCI Uniflex-S. Samostojen, ob steni, v ravnini MK obloge inštalacij.</t>
  </si>
  <si>
    <t xml:space="preserve">Kovinske police so v enaki barvi kot nosilne vertikale/ogrodje, zgornja polica ima razširjen sprednji rob (Steel top shelf with sign profile - for hanging book support), vmesne police imajo dvignjen rob zadaj (Steel intermediate shelf with backedge and shelf reinforcement - for hanging book support), spodnja polica ima dvignjen rob zadaj in cokel spredaj (Steel bottom shelf with backedge and plinth), končne police imajo ob strani po potrebi dekorativno letvico (Decorative plate). Vsi sredinski elementi in končni elementi brez zaključnih stranic imajo 2 kovinski prečki/polico s knjigami na ogrodju za zadržanje knjig (Book end stop - rod). </t>
  </si>
  <si>
    <t>Del nekaterih sestavov/elementov tudi poličnica z elektronskim katalogom, nosilne vertikalne stranice/ogrodje so enakega izgleda kot so sistemske, s policami enakega izgleda kot sistemske z vstavljenim lesenim boksom iz vezane plošče, deb. min. 20mm sredozemski bor, brušena, barvana oz. oljena s pigmentom po tehnologiji izvajalca, z izvlečno polico za tipkovnico, nosilcem za monitor in izrezi za montažo elementov.</t>
  </si>
  <si>
    <t>V ceno poličnic so zajeti vsi pritrdilni in ostali materiali, vključno s distančniki  za montažo, pritrdilnimi talnimi elementi, hrbti in eventualna zavetrovanja za boljšo stabilnost na zadnji strani, vse za zagotovitev funcionalnosti poličnic.</t>
  </si>
  <si>
    <t>Prostostoječe poličnice, poličnice ob ograji v medetaži in poličnice z zg. ploščo: za vse primere zgornja enotna polica (lahko podaljšana) izdelana po meri iz vezane plošče nad poličnicami deb. 20mm bor sredozemski, z linolejem kot nap. Forbo Desktop, barva po izboru projektanta, z vidnim robom brušenim, barvanim oz. oljenim s pigmentom po tehnologiji izvajalca izdelane po meri, montirana s senčno fugo.</t>
  </si>
  <si>
    <t xml:space="preserve">Obojestranska poličnica s 6 razdelki, s po dvema policama za revije in odprto polico za dnevne časopise, vsi vertikalni vidni elementi ultrapas na vezani plošči bor elliotis, deb 20mm, z vidnim robom, rob brušen in oljen, ultrapas kot nap. FunderMax Alu Topmatt ali Alu Natur, vsi horizontalni elementi vezana plošča bor sredozemski, deb. 20mm, brušena, barvana oz. oljena po tehnologiji izvajalca. Police za revije z  kovinskimi loputami za revije/vsako polico za revije, po izgledu enako sistemski rešitvi, kot nap. BCI Uniflex-S: Steel magazine flap, 24 kom/element. Z označevalnim sistemom enakim sistemskim, kot nap.  BCI Uniflex-S: Magnetic plastic label holder z nalepkami. Prečna nosilna konstrukcija zaključena z radijem r=5cm, od tal dvignjena vzdolžna nosilna konstrukcija, obojestranko konzolna. Vrhnja polica z linolejem, kot nap. Forbo Desktop, barva po izboru projektanta.
Delitev in odpiranje po shemi. </t>
  </si>
  <si>
    <t>Shema sklopa poličnic ob steni pod oknom Z
POZOR! Del opreme tudi horizontalna zapora fuge
med steno in poličnico - bolj globoka vrhna polica</t>
  </si>
  <si>
    <t xml:space="preserve">Sestav enostranskih kovinskih poličnica iz:
- 22 sistemskih elementov širine 75, globine 33 in višine 110cm, z 2 policami nastavljivimi po višini ter zgornjo in spodnjo fiksno polico, vsi končni elementi z 2 kovinskima prečkama/vsako premično polico, kjer ni zaključne stranice.
- s kovinskim predalom na vsakem sistemskem elementu z možnostjo zaklepanja s sistemskim ključem.
Vse z zgornjo enotno polico podaljšano preko parapeta v okensko polico globine cca 50cm, iz vezane plošče deb. 20mm bor sredozemski, z linolejem kot nap. Forbo Desktop, barva po izboru projektanta, z vidnim robom brušenim, barvanim oz. oljena s pigmentom po tehnologiji izvajalca izdelane po meri, montirana s senčno fugo. Zgornja polica: delitev po dogovoru s projektantom (izdelana po meri).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t>
  </si>
  <si>
    <t>Del opreme tudi sistemske rešitve po splošnem opisu.
Sistem kot nap. BCI Uniflex-S.
Del elementa tudi zgornje zapore inštalacij, tudi nad vrati. Element z vertikalami globine 20-40cm, višine 45 in 105cm iz vezane ploče deb. 1cm, sredozemski bor, barvana oz. oljena s pigmentom po tehnologiji izvajalca, spodaj in zgoraj zaključene z radijem, r=5cm, na kovinski barvani podkonstrukciji iz cevnih profilov, prilagojena inštalacijam, vijačena na steno in strop.</t>
  </si>
  <si>
    <t>Shema sklopa poličnic ob steni pri S jedru z inštalcijami</t>
  </si>
  <si>
    <t>471+93+428/25-33/225</t>
  </si>
  <si>
    <t>Del opreme tudi sistemske rešitve po splošnem opisu.
Sistem kot nap. BCI Uniflex-S.
Element del elementa oblog OBL.K.N1.4.1</t>
  </si>
  <si>
    <t>Vsi končni elementi, tudi pri strojni opremi, zaključeni s stranskimi stranicami, v akrilu ali pločevini, stranica do tal, stranice glede na situacijo podaljšane in narejene po meri.</t>
  </si>
  <si>
    <t>Sestav enostranskih kovinskih poličnica iz:
- 8 sistemskih elementov širine 75, globine 33 in višine 110cm, z 2 policami nastavljivimi po višini ter zgornjo in spodnjo fiksno polico, vsi končni elementi z 2 kovinskima prečkama/vsako premično polico, kjer ni zaključne stranice.
Z zaključno stranico iz akrilne obloge na obeh straneh.
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Celoten element po potrebi na dnu dodatno obtežen proti prevračanju.</t>
  </si>
  <si>
    <t>Obojestranska kovinska poličnica iz:
- 7 sistemskih elementov širine 90, globine 63 in višine 186cm, s 4 policami nastavljivimi po višini ter zgornjo in spodnjo fiksno polico.
Z zaključno stranico iz akrilne obloge na eni strani in z zaključno stranico iz perforirane pločevine na drugi strani.
Z zgornjo enotno polico iz vezane plošče, deb. 20mm bor sredozemski, brušena, barvana oz. oljena s pigmentom po tehnologiji izvajalca izdelane po meri, montirana s senčno fugo.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t>
  </si>
  <si>
    <t>Sestav iz:
- 5 sistemskih elementov širine 75, globine 33 in višine 110cm.</t>
  </si>
  <si>
    <t>Vse enako kot P.N1.52, samo krajši element</t>
  </si>
  <si>
    <t>OM.N1.08</t>
  </si>
  <si>
    <t>Vse enako kot OM.K.06, samo višji element.</t>
  </si>
  <si>
    <t>Sestav iz:
- 12 sistemskih elementov širine 50, globine 28 in višine 150cm, 
- 1 elementa narejenega po meri po izgledu sistemskih piličnic širine 75, globine 28 in višine 225cm,
- po meri narejenih več kovinskih zapor inštalacij z ogrodjem enakega izgleda kot sistemske poličnice,
- kovinske obloge širine 25cm</t>
  </si>
  <si>
    <t>Vse enako kot SP.N1.48</t>
  </si>
  <si>
    <t>Vse enako kot SP.N1.50, samo police z zaporo za periodiko.</t>
  </si>
  <si>
    <t>993/28/225+30</t>
  </si>
  <si>
    <t>1130/28/225+30</t>
  </si>
  <si>
    <t>Obojestranska kovinska poličnica iz:
- 5 sistemskih elementov širine 90, globine 63 in višine 186cm, s 4 policami nastavljivimi po višini ter zgornjo in spodnjo fiksno polico.
- 1 sistemskega elementa širine 50, globine 63 in višine 186cm, s 4 policami nastavljivimi po višini ter zgornjo in spodnjo fiksno polico.
Z zaključno stranico iz akrilne obloge na eni strani in z zaključno stranico iz perforirane pločevine na drugi strani.
Z zgornjo enotno polico iz vezane plošče, deb. 20mm bor sredozemski, brušena, barvana oz. oljena s pigmentom po tehnologiji izvajalca izdelane po meri, montirana s senčno fugo, delitev po dogovoru s projektantom.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t>
  </si>
  <si>
    <t>Vse enako kot P.N2.57, samo dalšji sestav.</t>
  </si>
  <si>
    <t>Sestav iz:
- 7 sistemskih elementov širine 90, globine 63 in višine 186cm, 
- 1 sistemskega elementa širine 50, globine 63 in višine 186cm.</t>
  </si>
  <si>
    <t>Vse enako kot P.N2.57, samo krajši sestav.</t>
  </si>
  <si>
    <t>Sestav iz:
- 4 sistemskih elementov širine 90, globine 63 in višine 186cm, 
- 1 sistemskega elementa širine 50, globine 63 in višine 186cm.</t>
  </si>
  <si>
    <t>Sestav iz:
- 3 sistemskih elementov širine 90, globine 63 in višine 186cm, 
- 1 sistemskega elementa širine 50, globine 63 in višine 186cm.</t>
  </si>
  <si>
    <t>Sestav iz:
- 5 sistemskih elementov širine 90, globine 63 in višine 186cm.</t>
  </si>
  <si>
    <t>Del opreme tudi sistemske rešitve po splošnem opisu.
Sistem kot nap. BCI Uniflex-S.
Element del elementa oblog OBL.K.N2.5.1</t>
  </si>
  <si>
    <t>Sestav enostranskih kovinskih poličnica iz:
- 3 sistemskih elementov širine 75, globine 33 in višine 110cm, z 2 policama nastavljivimi po višini ter zgornjo in spodnjo fiksno polico.
Z zaključno stranico iz akrilne obloge na obeh straneh.
Vse z zgornjo enotno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Vse v barvi po izboru projektanta. 
Kovinske police v enaki barvi kot ogrodje, zgornja polica brez dvignjenega zadnjega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Celoten element po potrebi na dnu dodatno obtežen proti prevračanju.</t>
  </si>
  <si>
    <t>Vse enako kot P.N1.52, samo krajši sestav</t>
  </si>
  <si>
    <t>470/28/225</t>
  </si>
  <si>
    <t>Shema sklopa poličnic ob steni  pri S jedru z dvigali
pred požarno zaporo s požarnimi vrati, vrata niso del opreme, omogočiti dostop do revizijske odprtine za požarna vrata!</t>
  </si>
  <si>
    <t>675/28/225</t>
  </si>
  <si>
    <t>Sestav enostranskih kovinskih poličnica iz:
- 18 sistemskih elementov širine 50, globine 28 in višine 225cm, s 5 policami nastavljivimi po višini ter zgornjo in spodnjo fiksno polico. 2 elementa odmična za dostop do inštlacijskega jaška.
- po meri narejenih več kovinskih zapor inštalacij z ogrodjem enakega izgleda kot sistemske poličnice, zaprte s perforirano barvano pločevino perforacije min. 65%, spodnji rob posnema izgled colka pri poličnicah, vstavljene med ogrodje, z možnostjo odpiranja, delitev in odpiranje po shemi.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Del elementa tudi zgornje polne kovinske zapore viš. 30cm z leseno ali kovinsko podponstrukcijo, vse barvano, z možnostjo odpiranja, odpiranje po shemi, barva enaka barvi sistemskih poličnic, pred zvočniki merežica enaka mrežici na zvočnikih.</t>
  </si>
  <si>
    <t>Vse enako kot INF.K.01</t>
  </si>
  <si>
    <t>FIksna zapora z vrati iz dvojnih med seboj lepljenih vezanih plošč  deb. min. 20mm sredozemski bor, brušena, barvana oz. oljena po tehnologiji izvajalca, točkovno pritjena v tla in nosilno konstrukcijo mize. Vratno krilo z nevidnimi panti, odpiranje po shemi, možnost zaklepanja, sistemski ključ, brez kljuke z vzmetnim zatičem.
Obloga iz polikarbonatne valovitke diamond, barva po izboru projektanta, kot nap. Termoton, smer montaže pokončno, brez prekrivanja, vpeta v delovno ploskev in spodnjo nosilno konstrukcijo, vrezkani utori, izdelani po obliki krivljene valovitke. Za oblogo na distanci hrbet iz vezane plošče bor sredozemski, brušena, barvana oz. oljena po tehnologiji izvajalca, segment izdelan iz krivljene vezane vertikalno žlebičene plošče. Med polikarbonatno oblogo in hrbtom led trak po celotni dolžini hrbta, del elementa opreme.</t>
  </si>
  <si>
    <t>Vse enako kot MI.K.02, samo drugačnih dimezij</t>
  </si>
  <si>
    <t>Sestavljena delovna miza.
Del mize tudi potopne okrogle vtičnice 8 kom, z dvema navadnima in dvema USB vtičnicama, po potrebi kovinski barvan nosilec za kable skupaj s spiralo za kable. 
Na mizo, pred končno sestavo, montirana luč, ni del opreme.</t>
  </si>
  <si>
    <t xml:space="preserve">Vse enako kot MI.K.02, okrogla delovna miza drugačnih dimezij.
</t>
  </si>
  <si>
    <t>Delovni pult, mizna ploskev iz vezane ploče deb. min. 20mm sredozemski bor z linolejem, kot nap. Forbo Desktop. Barva linoleja po izboru projektanta. Vezana plošča brušena, barvana z vidno strukturo oz. oljena s pigmentom po tehnologiji izvajalca. Mizna ploskev z izrezom fi 6cm. Pod mizno ploskvijo 3 police.
Del mize tudi vtičnice, z dvema navadnima, dvema USB in dvema UTP vtičnicama vtičnicama, po potrebi kovinski barvan nosilec za kable skupaj s spiralo za kable. 
Del elementa tudi namizna svetilka kot nap. Intra light Vitka namizna.</t>
  </si>
  <si>
    <t>Vse enako kot MI.P.01, drugih dimezij.</t>
  </si>
  <si>
    <t>Sestavljen element iz treh (3) miz in dveh (2) predalnikov, drugačnih dimezij, kot določiti na mestu.</t>
  </si>
  <si>
    <t>Vse enako kot MI.N1.01, drugih dimezij.</t>
  </si>
  <si>
    <t>Sestavljnen element iz mize, predalnika in akustične obloge. Kot določiti na mestu.</t>
  </si>
  <si>
    <t>Sestavljnen element iz dveh (2) miz, predalnika (1x) in dveh (2) akustičnih oblog enakih dolžni. Kot določiti na mestu.
Del mize tudi parapetni kanal, s petimi navadnima in dvema UTP vtičnicama, po potrebi kovinski barvan nosilec za kable skupaj s spiralo za kable. 
Na mizo, pred končno sestavo, montirana luč, ni del opreme.</t>
  </si>
  <si>
    <t>Del mize tudi potopne okrogle vtičnice 4 kom, z dvema navadnima in dvema USB vtičnicama, po potrebi kovinski barvan nosilec za kable skupaj s spiralo za kable. 
Na mizo, pred končno sestavo, montirana luč, ni del opreme.</t>
  </si>
  <si>
    <t>Enako kot MI.K.02. Sestavljena delovna miza, drugih dimezij.</t>
  </si>
  <si>
    <t>Vse enako kot MI.N3.01, samo zrcalna.</t>
  </si>
  <si>
    <t>Vse enako kot MI.N3.01, samo brez akustične obloge in globja.</t>
  </si>
  <si>
    <t>Vse enako kot MI.N3.01, samo brez akustične obloge, globja in zrcalna.</t>
  </si>
  <si>
    <t>Vse enako kot MI.N3.01, samo brez akustične obloge, zrcalna in drugih dimenzij</t>
  </si>
  <si>
    <t xml:space="preserve">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potopna okrogla vtičnica, z dvema navadnima, dvema USB vtičnicama in dvema UTP vtičnicama, po potrebi kovinski barvan nosilec za kable skupaj s spiralo za kable. 
</t>
  </si>
  <si>
    <t>Miza v upravi 07 tehniki
Del opreme tudi akustična obloga</t>
  </si>
  <si>
    <t>Vse enako kot MI.N3.01, drugih dimenzij.</t>
  </si>
  <si>
    <t>Sestavljen element iz dveh (2) miz, dveh (2) predalnikov in dveh (2) akustičnih oblog, drugačnih dimezij, kot določiti na mestu. Pod mizo parapetni kanal z več UTP utičnic min 4/mizo.</t>
  </si>
  <si>
    <t>Sestavljena klop iz klopi s predali, hrbta in omaricami zgoraj.
Klop s predali, vsi vidni deli iz vezane plošče deb. min. 20mm sredozemski bor, brušena, barvana oz. oljena po tehnologiji izvajalca, ostalo iz iverala z ABS nalimki, barva po dogovoru s projektantom. Spodnji cokli iz ultrapasa na vezani plošči, stiki pod kotom 45°, cokel montiran na PVC noge, nastavljive po višini. En predal po višini. Ročaj rezkan iz ploskve oz. Alu barvan, dol. enaka širini predala. Z možnostjo zaklepanja predalov, pozicijo ključavnice uskaladiti s projektantom. Sedalo iz vezane plošče, deb. 20mm bor sredozemski, z linolejem kot nap. Forbo Desktop, barva po izboru projektanta, z vidnim robom brušenim, barvanim oz. oljena s pigmentom po tehnologiji izvajalca. Delitev po shemi.
Hrbet in stranice, vse iz  vezane plošče sredozemski bor, brušena, barvana oz. oljena po tehnologiji izvajalca.
Omarice zgoraj, vsi vidni deli iz vezane plošče sredozemski bor, brušena, barvana oz. oljena po tehnologiji izvajalca, ostalo iz bor eliotis, brušeno, barvano, z vidnimi napakami. Odpiranje po shemi. Ročaj rezkan iz ploskve oz. Alu barvan, dol. enaka širini vratc. Z možnostjo zaklepanja vratc, pozicijo ključavnice uskladiti s projektantom.
Z led trakom, ni del opreme.</t>
  </si>
  <si>
    <t>Konzolna klop s hrbtom in eno polno stranico in stranico iz rešetke - POZOR stranico prilagoditi inštlacijam ob strani! Vsi vidni deli iz vezane plošče deb. min. 20mm sredozemski bor, brušena, barvana oz. oljena po tehnologiji izvajalca, stiki pod kotom 45°, ostalo iz iverala z ABS nalimki, barva po dogovoru s projektantom. Sedalo iz vezane plošče, deb. 20mm bor sredozemski, z linolejem kot nap. Forbo Desktop, barva po izboru projektanta, z vidnim robom brušenim, barvanim oz. oljena s pigmentom po tehnologiji izvajalca.
Kovinska podkonstrukcija iz jeklenih cevnih profilov 50/50/4mm, po potrebi prašno barvana, vijačena v steno. 
Del elementa držala za noge iz jeklene krivljnene palice fi 10mm, prašno barvana, vijačena na podkonstrukcijo, 6 kom, obliko uskladiti s projekantom.
Element s STR in EL opremo, delitev in odpiranje po shemi.</t>
  </si>
  <si>
    <t>Sestavljena klop iz klopi s predali, hrbta in kovinsko oblogo ob strani in zgoraj.
Klop s predali, vsi vidni deli iz vezane plošče deb. min. 20mm sredozemski bor, brušena, barvana oz. oljena po tehnologiji izvajalca, ostalo iz bor eliotis, brušeno, barvano, z vidnimi napakami.  Spodnji cokli iz ultrapasa na vezani plošči, stiki pod kotom 45°, cokel montiran na PVC noge, nastavljive po višini. En predal po višini. Ročaj rezkan iz ploskve oz. Alu barvan, dol. enaka širini predala. Z možnostjo zaklepanja predalov, pozicijo ključavnice uskaladiti s projektantom. 
Hrbet in stranice, vse iz  vezane plošče sredozemski bor, brušena, barvana oz. oljena po tehnologiji izvajalca. Sedalo iz vezane plošče, deb. 20mm bor sredozemski, z linolejem kot nap. Forbo Desktop, barva po izboru projektanta, z vidnim robom brušenim, barvanim oz. oljena s pigmentom po tehnologiji izvajalca.Na hrbet montirane kljukice, po izboru projektanta, 10 kom
Kovinska prašno barvana obloga na leseni ali kovinski podkonstrukciji, izvedeno s senčnimi fugami. 
Element s STR in EL opremo, konstrukcijo prilagoditi po potrebi prilagoditi opremi, delitev in odpiranje po shemi.</t>
  </si>
  <si>
    <t>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V mizi izrez za dostop do talnih inštalacij pod mizo, izrez uskladiti s projektantom.</t>
  </si>
  <si>
    <t>75/60/120</t>
  </si>
  <si>
    <t>93/63/120</t>
  </si>
  <si>
    <t>Predavalni pult, mizna ploskev iz vezane ploče deb. min. 20mm sredozemski bor z linolejem, kot nap. Forbo Desktop. Barva linoleja po izboru projektanta. Vezana plošča brušena, barvana z vidno strukturo oz. oljena s pigmentom po tehnologiji izvajalca. Mizna ploskev z izrezom fi 6cm. Pod mizno ploskvijo 3 police.
Element fisken ali premičen. Fisken z rack omaro, zaprta z vratci, možnost zaklepanja, pozicijo ključavnice uskaditi s projektantom, s sistemskim ključem.
Del elementa tudi namizna svetilka kot nap. Intra light Vitka namizna.</t>
  </si>
  <si>
    <t xml:space="preserve">Delovna miza, mizna ploskev iz vezane ploče deb. min. 20mm bor elliotis z linolejem, kot nap. Forbo Desktop, robovi brušeni in barvani oz. oljeni s pigmentom po tehnologiji  izvajalca. Barva linoleja po izboru projektanta. Kovinska podkonstrukcija pod kot, enakim AB konstrukciji, na katero je miza pritrjena, kot preveriti na mestu, iz jeklenih cevnih profilov 40/40/4mm in 40/120/4 v razširjenem delu vijačena v AB konstrukcijo, prašno barvana, barva po izboru projektanta. Mizna ploskev nevidno pritrjena preko gumijaste podložke. </t>
  </si>
  <si>
    <t>700/10/230</t>
  </si>
  <si>
    <t>Sestavljena obloga narejena po meri iz vidne nosilne konstrukcije po izgledu enake sistemski pri poličnicah in koviskih barvanih perforiranih polnil, min. 65% perforacija, med konstrukcijo, z možnostjo odpiranja. V poljih, kjer ni STR in EL opreme kupljen element s police nastavljive po višini, lahko tudi tipski element do stropa, barvan po izboru projektanta.
Obloga sestavljena iz 6-7 dvojnih vrat fiksnih delov, prilagoditi EL opremi. 
Delitev in odpiranje po shemi, vrata po celi višini.</t>
  </si>
  <si>
    <t>- 1x vgradna mikrovalna pečica montirana v element zgoraj,  šir. 60cm, energijski razred A</t>
  </si>
  <si>
    <t>- 1x prostostoječ pomivalni stroj za igrače, energijski razred A, v dogovoru z uporabnikom</t>
  </si>
  <si>
    <t>- 1x prostostoječ pralni stroj za profesionalno rabo pranja igrač in igralnih iger, energijski razred A, v dogovoru z uporabnikom</t>
  </si>
  <si>
    <t>240+48/43/250</t>
  </si>
  <si>
    <t>Vse enako kot OM.P.05, drugih dimezij in braz obloge</t>
  </si>
  <si>
    <t>Del omare garderoba - opremljena s kljukicami za obešanje oblačil 4 kom, montiranim od strani, po izboru projektanta, s kovinskim nosilcem za dežnike in PVC dnom za čevlje.</t>
  </si>
  <si>
    <t>Slop nizkih prostostoječih omar,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Enotna zgornja plošča z linolejem kot nap. Forbo Desktop, barva po izboru projektanta z vidnim robom plošče.
Po potrebi element na dnu dodatno obtežen proti prevračanja.</t>
  </si>
  <si>
    <t>120/40/230+30</t>
  </si>
  <si>
    <t>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Garderobna vratca opremljena z elektronsko ključavnico s tipkovnico, položaj in tip ključavnice uskladiti s projektantom. 
Posamezna garderobna omarica opremljena s kljukicami za obešanje oblačil 2 kom, montiranima od strani, po izboru projektanta, s kovinskim nosilcem za dežnike.
Montirano s senčno fugo zgoraj. Zgoraj zapora iz pločevine na leseni ali koviski podkonstrukciji. Vse prašno barvano v barvo po izboru projektanta.
V povezavi z elementom SP.N2.65</t>
  </si>
  <si>
    <t>Vse enako kot OM.N3.01 samo drugačnih dimenzij.</t>
  </si>
  <si>
    <t>vse enako kot OM.N3.01 samo drugačnih dimenzij.</t>
  </si>
  <si>
    <t>Shema omare v sejni sobi
POZOR! Element s strojno opremo, OMARICO TAL. GRETJA in LCD touch zaslonom!</t>
  </si>
  <si>
    <t>345/43/250</t>
  </si>
  <si>
    <t>Shema garderobne omare uprava
Element z gasilnim aparatom!</t>
  </si>
  <si>
    <t>Sklop lesenih sten s policami.
Lesena stene iz vezane plošče  deb. min. 40mm ali 2x20mm sredozemski bor, brušena, barvana oz. oljena s pigmentom po tehnologiji izvajalca, fiksne police iz vezane plošče  deb. min. 20mm sredozemski bor, brušena, barvana oz. oljena s pigmentom po tehnologiji izvajalca, fiksirana v strop, opremljena s plastičnimi podložkami za preprečevanje poškodb tlaka.
Pred izvedbo preveriti velikost multifunkcijske naprave in element po potrebi v dogovoru s projektantom prilagoditi.</t>
  </si>
  <si>
    <t>Shema niše z dvema tiskalnikoma na hodniku uprave</t>
  </si>
  <si>
    <t>OM.N3.18</t>
  </si>
  <si>
    <t>180/80/110</t>
  </si>
  <si>
    <t>Slop nizkih prostostoječih omar,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Police premične razen tistih, ki so potrebne za stabilnost omare ali montažo omare.
Enotna enotna zgornja plošča z linolejem kot nap. Forbo Desktop, barva po izboru projektanta z vidnim robom plošče.
Po potrebi element na dnu dodatno obtežen proti prevračanja.</t>
  </si>
  <si>
    <t>2.3.6.18</t>
  </si>
  <si>
    <t xml:space="preserve">Kovinska omara s stojkami iz tipskih profilov z odprtimi premičnimi policami brez hrbta, prašno barvana, barva po izboru projektanta, spodnja polica s coklom viš. 10cm, zapiranje z rolo izvlečno rešetko z vodili kot nap. SPAGNOLI Serranda Trias, možnost zaklepanja, sistemski ključ, montirana vidno na omaro. Delitev in odpiranje po shemi. Za stabilizacijo elementa po potrebi predvideti kovinske diagonale. Po potrebi element na dnu dodatno obtežen proti prevračanja oz. po potrebi z distanco pritjeno v staro steno.
Del elementa polica s koritom dim. 45/45cm z visoko kuhinjsko pipo z izvlečnim tuš nastavkom, sifonom in drugim potrebnim materialom za uporabo korita. Pod koritom montran bojler.
Možnost uporabe tipskih elemetov. </t>
  </si>
  <si>
    <t>310/90/165</t>
  </si>
  <si>
    <t>Kovinska omara s stojkami iz tipskih profilov z odprtimi premičnimi policami brez hrbta, prašno barvana, barva po izboru projektanta, spodnja polica s coklom viš. 10cm, zapiranje z rolo izvlečno rešetko z vodili kot nap. SPAGNOLI Serranda Trias, možnost zaklepanja, sistemski ključ, montirana vidno na omaro. Delitev in odpiranje po shemi. V stojkah razvod električnih inštalacij in vtičnice, med policami stojke zaprta s pločevino v enaki barvi kot ostali deli omare. Za stabilizacijo elementa po potrebi predvideti kovinske diagonale. Po potrebi element na dnu dodatno obtežen proti prevračanja.
Omara s policami z večjimi razmaki in lahko brez spodnjih polic - preveriti opremo omare (tiskalniki ...)
Po potrebi konstrukcijo omare in izreze prilagoditi STR-EL opremi. 
Možnost uporabe tipskih elemetov. 
Na stranicah montaža vtičnic - navadne, UTP.</t>
  </si>
  <si>
    <t>Enako kot MI.RT1.01, drugačnih dimezij.</t>
  </si>
  <si>
    <t>Vse enako kot MI.MS.01, brez izrezov za inštalacije.</t>
  </si>
  <si>
    <t>1x sklop sistemskih poličnic širine 100+75+90, globine 33, višine 225, z zaključnimi pločevinastimi stranicami.</t>
  </si>
  <si>
    <t>1x sklop sistemskih poličnic širine 2x90, globine 33, višine 225, z zaključnimi pločevinastimi stranicami.</t>
  </si>
  <si>
    <t>1x sklop sistemskih poličnic širine 2x90, globine 63, višine 225, z zaključnimi pločevinastimi stranicami.</t>
  </si>
  <si>
    <t>1x poličnica širine 93, globine 33, višine 225, z zaključnimi pločevinastimi stranicami.</t>
  </si>
  <si>
    <t>1x poličnica širine 78, globine 33, višine 225, z zaključnimi pločevinastimi stranicami.</t>
  </si>
  <si>
    <t>268/33/225</t>
  </si>
  <si>
    <t>183/33/225</t>
  </si>
  <si>
    <t>183/63/225</t>
  </si>
  <si>
    <t>93/33/225</t>
  </si>
  <si>
    <t>78/33/225</t>
  </si>
  <si>
    <t>Vse po splošnem opisu. Po potrebi globino poličnic prilagoditi meram na mestu.</t>
  </si>
  <si>
    <t xml:space="preserve">Vse po splošnem opisu. </t>
  </si>
  <si>
    <t>1x sklop sistemskih poličnic širine 5x90, globine 33, višine 225, z zaključnimi pločevinastimi stranicami.</t>
  </si>
  <si>
    <t>453/33/225</t>
  </si>
  <si>
    <t>Kovinske police v enaki barvi kot ogrodje, zgornja polica z razširjenim sprednjim robom, vmesne z dvignjenim robom zadaj, spodnja polica z dvignjenim robom zadaj in s coklom spredaj. Vsi sredinski in končni elementi brez stranice imajo 2 kovinski prečki/polico s knjigami na ogrodju za zadržanje knjig. 
Del opreme tudi sistemske rešitve po splošnem opisu.</t>
  </si>
  <si>
    <t>Projekt opreme za Center Rotovž je nastal na osnovi projektne naloge in projektne dokumentacije za  Center Rotovž št. 0179-2019, ki jo je izdelalo podjetje Medprostor d.o.o..
Projekt opreme je ločen na opremo za knjižnico, umetnostno galerijo ter kavarno in kino. Posamezni sklopi opreme se delijo na:
- informacijske pulte
- mize in klopi
- omare
- poličnic v knjižnici
- čajnih kuhinj
- garderob
- oblog
- zaves</t>
  </si>
  <si>
    <t>Upoštevati tudi splošne opise pri posameznih sklopih!</t>
  </si>
  <si>
    <t>60/60/85</t>
  </si>
  <si>
    <t>60/40/45</t>
  </si>
  <si>
    <t xml:space="preserve">- 1x vgradni hladilnik z zamrzovalnim predelom znotraj hladilnika šir. 60cm, viš. 180cm, energijski razred A, </t>
  </si>
  <si>
    <t xml:space="preserve">Sklop garderobnih, predalov, omar in omar z inštalacijami. Vsi vidni deli iz barvane pločevine, ostalo iz vezane plošče bor elliotis deb.20mm, brušeno, lakirano, z vidnimi napakami. Spodnji cokli iz vezane plošče, stiki pod kotom 45°, cokel montiran na PVC noge, nastavljive po višini. 
Vrata garderob, predalov, omar in zapor inštlacij enotno zgibana z ročajem. Nevidni panti. Garderobna vratca opremljena z elektronsko ključavnico s tipkovnico, položaj in tip ključavnice uskladiti s projektantom. Vrata garderob 2x zgibna. Ostala vratca z možnost zakljepanja, pozicijo ključavnice uskaditi s projektantom, možnost sistemskega ključa. Na vratcih prilagoditi število pantov glede na višino in težo vrat. Delitev in odpiranje po shemi. 
Vrata za zaporo inštalcij perforirana, min. 65% perforacija. Pred zvočniki tkanina enaka tkanini na zvočnikih.
Vse bavano po dogovoru s projektantom.
Posamezna garderobna omarica opremljena s kljukicami za obešanje oblačil v dveh vrstah, skupaj 24 kom, montirana zadaj in s polico zgoraj, po izboru projektanta, s kovinskim nosilcem za dežnike.
Montirano s senčno fugo zgoraj. 
Posamezne graderobe z vtičnico v notranjosti. 
Po potrebi konstrukcijo omare in izreze prilagoditi STR-EL opremi. </t>
  </si>
  <si>
    <t>Garderobe za obiskovalce z vratci iz prašno barvane zgibane pločevine, vratca opremljena z elektronskimi ključavnicami. Korpusi iz vezane plošče. Oprema s strojno in elektro opremo.</t>
  </si>
  <si>
    <t xml:space="preserve">Sklop garderobnih, omar in omar z inštalacijami. Vsi vidni deli iz barvane pločevine, ostalo iz vezane plošče bor elliotis deb.20mm, brušeno, lakirano, z vidnimi napakami. Spodnji cokli iz vezane plošče, stiki pod kotom 45°, cokel montiran na PVC noge, nastavljive po višini. 
Vrata garderob, omar in zapor inštlacij enotno zgibana z ročajem. Nevidni panti. Garderobna vratca opremljena z elektronsko ključavnico s tipkovnico, položaj in tip ključavnice uskladiti s projektantom. Ostala vratca z možnost zakljepanja, pozicijo ključavnice uskaditi s projektantom, možnost sistemskega ključa. Na vratcih prilagoditi število pantov glede na višino in težo vrat. Delitev in odpiranje po shemi. 
Vrata za zaporo inštalcij perforirana, min. 65% perforacija. Pred zvočniki tkanina enaka tkanini na zvočnikih.
Vse bavano po dogovoru s projektantom.
Posamezna garderobna omarica opremljena s kljukicami za obešanje oblačil 2 kom, montiranima od strani, po izboru projektanta, s kovinskim nosilcem za dežnike.
Montirano s senčno fugo zgoraj. 
Posamezne graderobe z vtičnico v notranjosti. 
Po potrebi konstrukcijo omare in izreze prilagoditi STR-EL opremi. </t>
  </si>
  <si>
    <t>Shema garderobe za obiskovalce v pritličju pri S jedru z inštalacijami
Element s strojno in elektro opremo. Potrebno omogočiti dostop do revizijskih odprtin!</t>
  </si>
  <si>
    <t>Shema garderobe za obiskovalce v kleti pri S jedru z inštalacijami 
Element s strojno in elektro opremo. Potrebno omogočiti dostop do revizijskih odprtin!</t>
  </si>
  <si>
    <t>Obloge kot omare ob stenah pravljične sobe in igroteke. Vse iz vezane plošče bor elliotis, deb.20mm, brušeno, lakirano, z vidnimi napakami. Spodnji cokli iz vezane plošče, stiki pod kotom 45°, zamaknjen v notranjost, cokel montiran na PVC noge, nastavljive po višini. Cokli z zaokrožnico zgoraj zaradi izpiha strojnih inštalacij. Vrata v višini omare, vodila in pante prilagoditi višini in teži elementa. Vrata kaširana z iglanim podom, tip enak kot na tleh, barva po izboru projektanta. Ročaj vratc Alu barvan, na eni ali obeh straneh, dol. enaka višini vratc, ročaj montiran po detalju, ročaj na obeh straneh vratc.</t>
  </si>
  <si>
    <t>Obloga iz vezane plošče, bor sredozemski, deb. 20mm, brušena, barvana oz. oljena po tehnologiji izvajalca, nasajena na leseno podkonstrukcijo, nevidno pritjena, montirana s senčno fugo, delitev po shemi, s kljukicami po izboru projektanta, 8kom. Delitev po shemi.</t>
  </si>
  <si>
    <t>270+270+90+480+90+65+30/65/205</t>
  </si>
  <si>
    <t>Sestav omar in oblog iz:
- 3 po meri narejenimi omarami z vrati in policami, s 4 policami nastavljivimi po višini in zgornjo in spodnjo fiksno polico, širine 90, globine 65 in višne 205cm, vsi vidni elementi kaširani z iglanim podom, tip enak kot na tleh,
- element s fiksnimi policami, vsi vidni elementi kaširani z iglanim podom, tip enak kot na tleh,
- element šir. 90cm izvlečen z zvočnikom, montaža zvočnika naj omogoča njegov izvlek,vsi vidni elementi kaširani z iglanim podom, tip enak kot na tleh,
- po meri narejen v celoti oblazinjen element vključno s hrbtom - klop in naslon iz pene, podnožje iz vezane plošče, vse oblazinjeno z debelo čvrsto peno, primerne gostote za dolgotrajno uporabo. Tapecirano z visokokvalitetno, odporno tkanino, z enostavno možnostjo čiščenja, kot nap. Skei. Delitve blaga, barvo in šive določiti s projektantom.</t>
  </si>
  <si>
    <t xml:space="preserve">Sestav omar in oblog iz:
- fiksne obloge l=300cm iz vezane plošče kaširane z iglanim podom, kot na tleh, na leseni ali kovinski podkonstrukciji, en segment obloge z zvočnikom,
- fiksne obloge l=450cm iz vezane plošče kaširane z iglanim podom z okrolim izrezom, pred podestoma viš. =90 in 15cm in stopnicami, vse kaširano z igranim podom,
- 7 po meri narejenimi omarami z vrati in policami, s 4 policami nastavljivimi po višini in zgornjo in spodnjo fiksno polico, širine 90, globine 65 in višne 205cm, med temi en element šir. 45cm izvlečen z zvočnikom, montaža zvočnika naj omogoča njegov izvlek.
Vse iz vezane plošče bor elliotis, deb.20mm, brušeno, lakirano, z vidnimi napakami. Spodnji cokli iz vezane plošče, stiki pod kotom 45°, zamaknjen v notranjost, cokel montiran na PVC noge, nastavljive po višini. Cokli z zaokrožnico zgoraj zaradi izpiha strojnih inštalacij. Vrata v višini omare, vodila in pante prilagoditi višinin in teži elementa. Vrata kaširana z iglanim podom, tip enak kot na tleh, barva po izboru projektanta. Ročaj vratc Alu barvan, na eni ali obeh straneh, dol. enaka višini vratc, ročaj montiran po detalju, ročaj na obeh straneh vratc.
Delitev in odpiranje po shemi. 
Del elementa tudi zgornja polica preko vseh elementov, globina se prilagaja obstoječemu zidu, določiti po dogovoru s projektantom. Na zgornjo polico montirano svetlobni element 2x.
Po potrebi konstrukcijo in druge dele omare in izreze prilagoditi revizijskim odprtinam in STR-EL opremi. </t>
  </si>
  <si>
    <t xml:space="preserve">- premična obloga z odprtino za stopnice, v celoti oblazinjen element, vse iz pene, podnožje iz vezane plošče, vse oblazinjeno z debelo čvrsto peno, primerne gostote za dolgotrajno uporabo. Tapecirano z visokokvalitetno, odporno tkanino, z enostavno možnostjo čiščenja, kot nap. Skei. Delitve blaga, barvo in šive določiti s projektantom.
- izvlečen element z zvočnikom, po meri narejenem zaključnim zaokroženim elementom s leseno ali kovinsko podkonstrukcijo na eni strani, ob strani z zaporo iz MDF plošče za krivljenje deb. min. 20mm, viš. 205cm, kaširana z iglanim podom, tip enak kot na tleh, barva po izboru projektanta.
Vse iz vezane plošče bor elliotis, deb.20mm, brušeno, lakirano, z vidnimi napakami. Spodnji cokli iz vezane plošče, stiki pod kotom 45°, zamaknjen v notranjost, cokel montiran na PVC noge, nastavljive po višini. Cokli z zaokrožnico zgoraj zaradi izpiha strojnih inštalacij. Vrata v višini omare, vodila in pante prilagoditi višinin in teži elementa.
Del elementa tudi zgornja polica preko vseh elementov, globina se prilagaja obstoječemu zidu, določiti po dogovoru s projektantom. Na zgornjo polico montirano svetlobni element 2x.
Po potrebi konstrukcijo in druge dele omare in izreze prilagoditi revizijskim odprtinam in STR-EL opremi. </t>
  </si>
  <si>
    <t xml:space="preserve">Sestav omar in oblog iz:
- po meri narejena omara z AVL opremo, zakrito z dvojnimi drsnimi vrati, element brez cokla, vsi vidni elementi kaširani z iglanim podom, tip enak kot na tleh, ročaji po detajlu
- dveh po meri narejenih zaključnih zaokroženih elementov s leseno ali kovinsko podkonstrukcijo na notranji strani. Zapora iz MDF plošče za krivljenje deb. min. 10mm, viš. 205cm, kaširana z iglanim podom, tip enak kot na tleh, barva po izboru projektanta, z možnostjo odpiranja. Odpiranje in delitev po shemi, brez cokla spodaj.
Vse iz vezane plošče bor elliotis, deb.20mm, brušeno, lakirano, z vidnimi napakami. Spodnji cokli iz vezane plošče, stiki pod kotom 45°, zamaknjen v notranjost, cokel montiran na PVC noge, nastavljive po višini. Cokli z zaokrožnico zgoraj zaradi izpiha strojnih inštalacij. Vrata v višini omare, vodila in pante prilagoditi višinin in teži elementa.
Del elementa tudi zgornja polica preko vseh elementov, globina se prilagaja obstoječemu zidu, določiti po dogovoru s projektantom.
Po potrebi konstrukcijo in druge dele omare in izreze prilagoditi revizijskim odprtinam in STR-EL opremi. 
</t>
  </si>
  <si>
    <t>Shema obloge  - omare v igroteki 03 z akustično oblogo pri pitniku
V povezavi z IGR.K.02 in IGR.K.04.</t>
  </si>
  <si>
    <t>Shema obloge  - omare v igroteki 04 z akustično odlogo na vratcih  pri toboganu.
V povezavi z IGR.K.03 in IGR.K.05.</t>
  </si>
  <si>
    <t>ČIŠČENJE IN PREVOZ PROJEKTOR</t>
  </si>
  <si>
    <t>Samo za štiri delovna mesta in drugačnih dimezij. Pod pultom montirani čitalci za  RFID.
Element z delovno površino za 2 avtomata za samoizposojo, z nizom omar za rack omarici in prostorom za 2 vozička. Za voziček glej popis TEHNIČNA OPREMA. Delovna mesta opremljena s predalniki.
Element s strojno in elektro opremo za katere je potrebno izreze prilagoditi poasmeznim elementom.</t>
  </si>
  <si>
    <t>126/126/154</t>
  </si>
  <si>
    <t>126/126/94</t>
  </si>
  <si>
    <t>Sistemski prostostoječ element na kolesih s policami na vse 4 strani s po 4 policami na stran in z možnostjo vpenjanja polic pod kotom.
Vse v barvi po izboru projektanta, enaka barvi sistemskih poličnic.
Sistem kot nap. BCI Lingo Square</t>
  </si>
  <si>
    <t xml:space="preserve">Vsi sestavi poličnic oz. poličnice so opremljene s sistemskimi rešitvami BCI Uniflex kot so:
- označevanje  polic - magneten trak s plastičnim žepkom 1kom/vsako polico kot nap. Large plastic clip-on label holder za zgornjo širšo polico in Plastic clip-on label holder ali Magnetic plastic label holder za ostale police, za lesene police Selfadhesive plastic label holder (police na ovalu in BCI Lingo Square, omara domoznanstvo) vključno z naplekami, v dogovoru z uporabnikom,
- označevanje  polic - vrst za lesene police (oval, omara domoznasntvo) 1 kom/vsako drugo vertikalo kot nap. Aisle steel flag vijačeno v vertikalo
- viseče podpore za knjige 1kom/vsako polico s knjigami kot nap. Hanging book supports (asymmetric) - for steel shelves - model BS22 and BS28, v dogovoru z uporabnikom,
- kotniki za podporo knjig 1kom/vsako vertikalo (visoki in nizki ter posebni za otroško leposlovje, glede na pozicijo poličnice) kot nap. Angled book support - for steel and wooden shelves - model WB1 &amp; 2, v dogovoru z uporabnikom
- označevanje poličnic - velikosti A4, s pritrdili na vsako akrilno in perforirano zaključno stranico kot nap. Steel sign with acrylic glass cover - for acrylic/glass end panel oz.Steel sign with acrylic glass cover - for perforated steel end panel, v dogovoru z uporabnikom 
- kovinske podpore za izpostavljeno gradivo 4kom/zaključno perforirano izpostavljeno stranico kot nap. Steel book presenter - for perforated steel end panel and steel rod, v dogovoru z uporabnikom
- nosilec za vpenjanje polic pod kotom 2kom/vsako vertikalo (za eno polico/vertikalo) kot nap. Bracket for steel intermediate shelf with backedge - for creating sloping shelf v dogovoru z uporabnikom
- rešitve uporabiti glede na sestav </t>
  </si>
  <si>
    <t>Sestavljena klop iz klopi s predali in dveh sedalnih ploskev na parapetu.
Klop s predali,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En predal po višini. Ročaj rezkan iz ploskve oz. Alu barvan, dol. enaka širini predala. Z možnostjo zaklepanja predalov, pozicijo ključavnice uskladiti s projektantom. Sedalo iz vezane plošče, deb. 20mm bor sredozemski, z linolejem kot nap. Forbo Desktop, barva po izboru projektanta, z vidnim robom brušenim, barvanim oz. oljena s pigmentom po tehnologiji izvajalca. Delitev po shemi.
V klopi puša za luč, montirana pred končno sestavo, ni del opreme. Na notranji strani dostopna.
Sedalna ploskev, vsi vidni deli iz vezane plošče sredozemski bor, brušena, barvana oz. oljena po tehnologiji izvajalca, delitev po shemi oz. določiti s projektantom, na leseni podkonstrukciji. Sedalo iz vezane plošče, deb. 20mm bor sredozemski, z linolejem kot nap. Forbo Desktop, barva po izboru projektanta, z vidnim robom brušenim, barvanim oz. oljena s pigmentom po tehnologiji izvajalca.
Del klopi tudi blazine, s čvrsto peno, primerne gostote za dolgotrajno uporabo. Tapecirano z visokokvalitetno, odporno tkanino, z enostavno možnostjo čiščenja, kot nap. Skei. Delitve blaga, barvo in šive določiti s projektantom. Velikost cca 50x50cm, 12 kom</t>
  </si>
  <si>
    <t>Sestav nizkih omar pod klopjo in klopjo ob steni z izvlečnimi predali za arhivske publikacije.
Vse iz prašno barvane pločevine. Delitev in odpiranje po shemi. Ročaj vratc zgiban iz počevine vratc. Z možnostjo zaklepanja, pozicijo ključavnice uskaditi s projektantom, možnost sistemskega ključa.
Z enotno vrhnjo sedalno površino iz barvane plute. delitev po dogovoru s projektantom.
Pred izvedbo uskladiti dimezije notranjih neto mer z uporabnikom.
Izvedba mora biti ognjevarna, v požarno zaščitenem jedru.</t>
  </si>
  <si>
    <t>Vse enako kot KN.G.P.01, samo drugačnih dimenzij.</t>
  </si>
  <si>
    <t>Obojestranski sestav omar na klančini.
Izvedba mora biti ognjevarna, v požarno zaščitenem jedru.</t>
  </si>
  <si>
    <t xml:space="preserve">Sestav nizkih omar ob steni z izvlečnimi predali za arhivske publikacije iz prašno barvane pločevine ob steni, višino prilagoditi klančini. Spodnji cokli iz pločevine. Na vratih prilagoditi število pantov glede na višino in težo vrat. Delitev in odpiranje po shemi. Ročaj vratc zgiban iz pločevine vrat. Z možnostjo zaklepanja, pozicijo ključavnice uskaditi s projektantom, možnost sistemskega ključa.
Pred izvedbo uskladiti dimezije notranjih neto mer z uporabnikom.
Izvedba mora biti ognjevarna, v požarno zaščitenem jedru.
</t>
  </si>
  <si>
    <t>KN.G.P.04</t>
  </si>
  <si>
    <t>Sestav elementov iz dveh delov, prilagajanje klančini.
Izvedba mora biti ognjevarna, v požarno zaščitenem jedru.</t>
  </si>
  <si>
    <t xml:space="preserve">Delovna miza, mizna ploskev iz vezane ploče deb. min. 20mm bor elliotis z linolejem, kot nap. Forbo Desktop, robovi brušeni in barvani oz. oljeni s pigmentom po tehnologiji  izvajalca.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potopna okrogla vtičnica, z dvema navadnima in dvema USB in UTP vtičnicama, po potrebi kovinski barvan nosilec za kable skupaj s spiralo za kable. </t>
  </si>
  <si>
    <t>Sklop klopi v učilnici s stopnicami. Sestav iz:
- klopi s stopnicami dim. 75+220/61/31 z izvlenimi predali, stopnice s protizdrsnim trakom montiranim v nastopno ploskev.
- oblazinjene klopi dim. 60+545/60/31+15, zadaj polica, na kovinski podkonstrukciji iz pohištvenih profilov, ki se prilagaja kotu stene
- oblazinjene klopi dim. 60+290/60/31+15, zadaj kovinska perforirana zapora, perforacija min. 65%, deb. 2mm, na kovinski pokonstrukciji iz pohištvenih profilov, ki se prilagaja steni, zapora inštalacij
vsi vidni deli iz vezane plošče sredozemski bor, brušena, barvana oz. oljena po tehnologiji izvajalca, ostalo iz vezane plošče bor eliotis, brušeno lakirano z vidnimi napakami.
Klop iz pene, podnožje iz vezane plošče, vse oblazinjeno z debelo čvrsto peno, primerne gostote za dolgotrajno uporabo. Tapecirano z visokokvalitetno, odporno tkanino, z enostavno možnostjo čiščenja, kot nap. Skei. Delitve blaga, barvo in šive določiti s projektantom. Del klopi so tudi predali, eden po višini.
Delitev in odpiranje po shemi.</t>
  </si>
  <si>
    <t>120+400/50/235</t>
  </si>
  <si>
    <t>Sestav visoke omare šir. 120cm in dveh polic dolžine 2x 200cm
Omara enako kot v elementu DP.G.K.01.
Police iz vezane plošče vezane plošče deb. min. 20mm sredozemski bor, brušena, barvana oz. oljena po tehnologiji izvajalca, s hrbtom in stranicami iz enakega materiala, vijačeno v AB steno.</t>
  </si>
  <si>
    <t xml:space="preserve">Sestavljen element iz visokih omar in pulta s podpultnimi omarami in odprtimi policami nad pulotm.
Visoke omare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Na vratih prilagoditi število pantov glede na višino in težo vrat. Odpiraje po shemi, zagotoviti dostop do revizijske odprtine požarnih vrat.  Ročaj vratc iz Alu barvan, dol. enaka višini vratc. Omarica ob AB steni s podaljšanim pultom iz ultrapasa, v omarici zgoraj vgradna mikrovalovna pečica.
Police premične razen tistih, ki so potrebne za stabilnost omare ali montažo omare.
Po potrebi konstrukcijo omare in izreze prilagoditi revizijskim odprtinam in STR-EL opremi. 
Pult iz ultrapasa, barva po izboru projektanta, s stanjšanim robom po detalju, vezani plošči deb.20mm z vidnim robom (brušen. barvan ali oljen) z izrezom za korito širine, omarice pod koriti s predali, spodnje omarice z vratci in nastavljivimi policami,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Nad pultom hrbet iz iz ultrapasa na vlagoodporni iverni plošči, zgoraj odprte police iz vezane plošče bor sredozemski deb. 20mm, barvano oz. oljeno po tehnologiji izvejalca, pod vsemi led trak, pod dvema deloma pod spodnjo polico vgrajene vtičnice 2x 2 vtičnici, vse del opreme, v tem delu omarici zgoraj bolj plitki. Delitev in odpiraje po shemi. 
</t>
  </si>
  <si>
    <t>Enako kot OM.G.N1.01, samo sestav omar z vratci in premičnimi policami.</t>
  </si>
  <si>
    <t>110/70/160</t>
  </si>
  <si>
    <t>Shema police v niši</t>
  </si>
  <si>
    <t>Prenova obstoječe vgrajene omarice s polico - brušenje, kitanje, barvanje na mestu, posebno pozornost nameniti stiku med obstoječim ometom in omarico!</t>
  </si>
  <si>
    <t>Shema čajne kuhinje s shranjevalnimi omarami v mestnem prostoru
Element s strojno opremo, demontažni elementi za dostop do inštalacij!</t>
  </si>
  <si>
    <t>250/65/285</t>
  </si>
  <si>
    <t>155/120/285</t>
  </si>
  <si>
    <t>60/60/285</t>
  </si>
  <si>
    <t>Shranjevalne omare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Delitev in odpiraje po shemi z demontažnim hrbtom.</t>
  </si>
  <si>
    <t xml:space="preserve">Sklop omar iz:
- zaprte čajne kuhinje,
- zaprtega delovnega pulta, 
- visokih shranjevalnih omar z dostopom do inštalacij
- visoke shranjevalne omare z dostopom do inštalacij
Čajna kuhinja z možnostjo zapiranja po shemi, ostalo enako kot ČK.G.N2.01
Po potrebi konstrukcijo omare in izreze prilagoditi STR-EL opremi, razvod inštalacij v hrbtu. Vrata sistem 'pocket door' vrat z žepi z izvlekom vrat in mehkim vstavljanjem vrat, kot nap. Blum Revego duo, Zwei Doppeltüren kombiniert.
Delovni pult iz ultrapasa, barva po izboru projektanta, s stanjšanim robom po detalju, na vlagoodporni vezani plošči deb.20 mm z vidnim robom (brušen. barvan ali oljen)z izrezom za korito in kuhalno ploščo, spodnje omarice s predali ali vratca in policami,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Delitev in odpiraje po shemi. Vrata sistem 'pocket door' vrat z žepi z izvlekom vrat in mehkim vstavljanjem vrat, kot nap. Blum Revego duo, Zwei Doppeltüren kombiniert.
</t>
  </si>
  <si>
    <t>Kuhinja sestavljena iz pulta z omaricami spodaj.
Pult iz ultrapasa, barva po izboru projektanta, s stanjšanim robom po detalju, na vlagoodporni vezani plošči deb.20 mm z vidnim robom (brušen. barvan ali oljen) z izrezom za korito in kuhalno ploščo, spodnje omarice s predali ali vratci in policami, vsi vidni deli iz vezane plošče deb. min. 20mm sredozemski bor, brušena, barvana oz. oljena po tehnologiji izvajalca, ostalo iz vezane plošče bor elliotis deb.20mm, brušeno, lakirano, z vidnimi napakami. Spodnji cokli iz vezane plošče, cokel montiran na PVC noge, nastavljive po višini. Ročaji predalov Alu barvan, dol. enaka širini predala. Delitev in odpiraje po shemi. Pod koritom predal s sortirnimi koši 4kom in s polico tik nad predali.
Del elementa inox korito dim. 40/45cm, montaža v nivoju pulta z visoko kuhinjsko pipo z izvlečnim tuš nastavkom.
Po potrebi konstrukcijo omare in izreze prilagoditi STR-EL opremi, razvod inštalacij v hrbtu.
Del elementa tudi:</t>
  </si>
  <si>
    <t>Podstavki za kipe</t>
  </si>
  <si>
    <t>- brez vitrine</t>
  </si>
  <si>
    <t>- z vitrino</t>
  </si>
  <si>
    <t>60/60/100</t>
  </si>
  <si>
    <t>60/60/100+60</t>
  </si>
  <si>
    <t>MI.RAZS.</t>
  </si>
  <si>
    <t>Miza z razstavno vitrino</t>
  </si>
  <si>
    <t>200/100/75+10</t>
  </si>
  <si>
    <t>POL. RAZS</t>
  </si>
  <si>
    <t>Razstavne police</t>
  </si>
  <si>
    <t>150/50/3</t>
  </si>
  <si>
    <t>POD.KIP</t>
  </si>
  <si>
    <t>1000/833/900 mm</t>
  </si>
  <si>
    <t>1900/950/900 mm</t>
  </si>
  <si>
    <t>2300/700x/900mm</t>
  </si>
  <si>
    <t>3650/700/900mm</t>
  </si>
  <si>
    <t>- površina s previsom 300 mm/ previs desno l=2150 mm
- 2x box, 2x 2 hlajena predala (delitev 1/3, 2/3) 
- kompresor vgrajen desno
- dinamično hlajenje, elektronska regulacija,  temperatura: -2°/+8°C
- levo prostor za podpultne hladilnike
- slepa fasada zadaj in levo/pripravljeno za oblogo debeline 70 mm
- vtičnice na pultu 1N-230V</t>
  </si>
  <si>
    <t>- površina s previsom 300 mm
- 4x box 
- kompresor vgrajen levo
- dinamično hlajenje, elektronska regulacija,  temperatura: -2°/+8°C
- priprava za šankomat za pivo
- slepa fasada/pripravljeno za oblogo debeline 70 mm</t>
  </si>
  <si>
    <t>- dva predal vzdolžno
- spodaj zaprto s krilnimi vrati
- desno previs 30 mm/pripravljeno za oblogo debeline 70mm</t>
  </si>
  <si>
    <t>- desno sanitarni umivalnik (340x400x200 mm) z nam. enoročno meš. baterijo
- spodaj prekucnik za odpadke
- omarica s krilnimi vrati
- zaprta omarica za REK s prezračevalnimi režami na vratih 
- levo set predalov
- zavih zadaj delno (l=1100 mm) in desno 20/100 mm
- levo previs 30 mm/pripravljeno za oblogo debeline 70mm
- vtičnice na pultu 1N-230V</t>
  </si>
  <si>
    <t>- desno 2x prekucnik za odpadke
- korito (400x400x250 mm) z nam. enoročno meš. baterijo ter odcejalnikom levo
- pod odcejalnikom prostor za podpultni pomivalni stroj
- set predalov
- prostor za kavni aparat, predal za odpadno kavo, pod predalom kiper za odpadke
- ostalo zaprto s krilnimi vrati
- zavih zadaj 50/100 mm
- vtičnice v zavihu 1N-230V
- desno previs 30 mm/pripravljeno za oblogo debeline 70mm</t>
  </si>
  <si>
    <t>Sestavljnen element iz mize, predalnika.
Delovna miza, mizna ploskev iz vezane ploče deb.min.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Del mize tudi parapetni kanal, s petimi navadnima in dvema UTP vtičnicama, po potrebi kovinski barvan nosilec za kable skupaj s spiralo za kable. 
Del mize po potrebi tudi kovinsko, barvano držalo za računalnik, pritjeno v spodnjo stran mizne ploskve.
Predalnik na kolesih, vsi vidni deli iz vezane plošče sredozemski bor, brušena, barvana oz. oljena po tehnologiji izvajalca, ostalo iz vezane plošče bor eliotis, brušeno lakirano z vidnimi napakami. Dve stranici predala, s tremi predali. Ročaj rezkan iz ploskve oz. Alu barvan, dol. enaka širini predala. Z možnostjo zaklepanja predalov, pozicijo ključavnice uskaladiti s projektantom. Kolesa z gumo, možnost blokiranja sprednih koles. 
Tri stranice mize zaprte s polikarbonatno valovitko diamond, barva po izboru projektanta, kot nap. Termoton, smer montaže pokončno, vidno vijačna s podložko po detalju projektanta na podkonstrukcijo mize. Stikovanje brez prekrivanja. 
Na mizo, pred končno sestavo, montirana luč, ni del opreme.</t>
  </si>
  <si>
    <t>- maska naslona izdelana iz 5-ih slojev križno sestavljenih furnirjev skupne debeline 6mm, oblikovana enako kot naslon, delno pokriva zadnjo spodnjo stran naslona
- opirala izdelana iz lameliranega furnirja, v L obliki, tako da je sprednji vertikalni in zgornji del v enem kosu; vse brušeno in lakirano z visokoodpornim PU lakom, trije nanosi; pritrjena na kov. ogrodje stola brez vidne pritrditve
kot npr. STOL Cirkus ali enakovredno</t>
  </si>
  <si>
    <t>- leseno sedalo, iz prostorsko ukrivljene vezane plošče, naslon izdelan iz enega kosa ukrivljenega lesa 
- kovinsko ogrodje iz okroglih Ø16 mm cevi Asform MC, prašno barvano
- barva/vzorec po izboru projektanta
kot npr.  REX 4455 ali enakovredno</t>
  </si>
  <si>
    <t>-modularno sestavljiv v vrste s skupnim sredinskim rokonaslonom
- izdelan iz jeklene konstrukcije, sedala, naslona, maske naslona in opiral
- konstrukcija izdelana iz različnih pohištvenih profilov, pritjeni v čelo stopnice (vertikalni del), vse prašno barvano z epoxy-dno barvo v odteku RAL po izboru projektanta                                                                                                   
- sedalna površina izdelana iz vezane plošče (debeline 12mm), oblazinjene z hladno rezano negorljivo peno z odprtimi porami, kvalitete RF 45/50 debeline 70mm, vgrajena pena mora izpolnjevati pogoj negorljivosti EN 1021-1, 2 in okoljski certifikat OEKO-TEX Standard 100, vse skupaj oblečeno v negorljivo tapetniško blago odporno proti obrabi (100.000 ciklov po Martindale) »keširano« s 3 mm peno in stabilizacijsko mrežico, barva/vzorec po izboru projektanta
- naslon izdelan iz ergonomsko oblikovane vezane plošče (debeline 12mm), oblazinjene z ergonomsko oblikovano hladno rezano negorljivo peno z odprtimi porami RF 25/30 debeline 40/60 mm, vgrajena pena mora izpolnjevati pogoj negorljivosti EN 1021-1, 2 in okoljski certifikat OEKO-TEX Standard 100, vse skupaj oblečeno v negorljivo tapetniško blago odporno proti obrabi (100.000 ciklov po Martindale) »keširano« s 3 mm peno in stabilizacijsko mrežico, barva/vzorec po izboru projektanta;  naslon z všitimi stranskimi deli oblečen v kvalitetno tapetniško blago; izvedba tapeciranja mora zagotavljati dolgoročno napetost blaga brez lepljenja</t>
  </si>
  <si>
    <t>SB.11b</t>
  </si>
  <si>
    <t>- ergonosko unikatno oblikovan fotelj /sedišče, izdelan iz ovoja in polnila,
- notranje polnilo iz visoko odpornih ekspandirnih peletov,
- ovoj / prevleka izdelana iz izredno odpornega materiali, ki je primeren tudi za zunanje prostore, s Permablok3 prevleko in Silverguard prevleko,
barva/vzorec po izboru projektanta
- fotelj v oblogi (kat.VIP) kot npr. Spradling SILVERTEX ali ekvivalentno, iz kompozita vinila (100% Vinil + Urethan), barva/vzorec po izboru projektanta, z odpornostjo proti obrabi &gt; 300.000 Martindale po standardu BS EN ISO 12947-2, odpornost barve na UV svetlobo &gt; 7/8 po standardu EN ISO 105-B02, odpornost proti ognju po standardu EN 1021-1/2 ignition source 0-1, BS 5852 part                                                                                        
kot npr.  Zanotta SACCO280 ali enakovredno</t>
  </si>
  <si>
    <t>ST.21a</t>
  </si>
  <si>
    <t>6.1.26.1</t>
  </si>
  <si>
    <t>6.1.26.2</t>
  </si>
  <si>
    <t>95/93/32</t>
  </si>
  <si>
    <t>137/131/44,5</t>
  </si>
  <si>
    <t>- kavarniški barski stol, unikatne oblike brez opiral za roke z hrbtnim naslonom,
- konstrukcija stola izdelana iz masivnega lesa bukve, ki je krivljen s paro,
- noge opremljene z zaščitnimi čepi za trda tla (filc),
 -sedišče stola je konstrukcijsko iz masivnega lesa na katerega je napeta pletena rafija (cane),
- hrbtišče stola je konstrukcijsko iz masivnega lesa na katerega je napeta pletena rafija (cane)
- masivni les je pajcan po proizvajalčevi barvni skali, barva/vzorec po izboru projektanta
kot npr.  Blifase PRAHA 429 C STOOL ali enakovredno</t>
  </si>
  <si>
    <t>- Okrogla mizna plošča iz HLP panela na  jekleni noga z ravnim podnožjem in palico za obešanje, vse protikorozijsko zaščite in prašno barvano
- barva/vzorec po izboru projektanta                                                                                                                                                                                                  
kot npr.  ENA TABLE D70 ali enakovredno</t>
  </si>
  <si>
    <t>- Okrogla mizna plošča iz HLP panela na  jekleni noga z ravnim podnožjem in palico za obešanje, vse protikorozijsko zaščite in prašno barvano
- barva/vzorec po izboru projektanta                                                                                                                                                                                                 
kot npr.  ENA TABLE D70 HIGH ali enakovredno</t>
  </si>
  <si>
    <t>- Kvadratna mizna plošča iz HLP panela na  jekleni noga z ravnim podnožjem in palico za obešanje, vse protikorozijsko zaščite in prašno barvano
- barva/vzorec po izboru projektanta                                                                                                                                                                                                  
kot npr.  ENA TABLE 7070 ali enakovredno</t>
  </si>
  <si>
    <t xml:space="preserve">Miza - okrogla  </t>
  </si>
  <si>
    <t xml:space="preserve">Miza - kvadratna   </t>
  </si>
  <si>
    <t>- mizna plošča s preklopom na sredini izdelana iz perforirane vezane plošče
- ogrodje iz masivnega lesa
- barva/vzorec po izboru projektanta
kot npr.  REX COFFEE TABLE ali enakovredno</t>
  </si>
  <si>
    <t>- ogrodje iz masivnega lesa, štiri noge povezane s križno povezavo, zgoraj površina iz prostorsko ukrivljene vezane plošče oblečene v furnir, premer 40 cm, rob obdelan pod kotom 30 stopinj
- barva/vzorec po izboru projektanta
kot npr.  CC STOOL ali enakovredno</t>
  </si>
  <si>
    <t>- nizka miza primerna za zunanjo uporabo
- jekleno podnožje, trikotna plošča z zaobljenimi robovi iz materiala HPL
- prašno barvano
- barva po izboru projektanta
kot npr.  ARPER LEAF ali enakovredno</t>
  </si>
  <si>
    <t>Blazina za sedenje na klopi v večnamenskem prostoru knjižnice, klopi iz opeke, avditorij UGM</t>
  </si>
  <si>
    <t>- okrogle oblike
- ohišje izdelano iz INOX pločevine, brušeno ali polirano
- barvano po izboru projektanta
kot npr.  EKI KRANJ Stojalo za dežnike art. 100434 ali enakovredno</t>
  </si>
  <si>
    <t xml:space="preserve">Večnamenski čistilni voziček                                                                                                                                                    </t>
  </si>
  <si>
    <t>- izdelan iz kovinskega kromiranega ogrodja 
- več različno velikih veder, košar, stranskih držal za krpe   
- ožemalnik
- držalo za vreče s sponkami in pokrovom
- 2x vrtljivo kolo, 2x fiksno kolo
kot npr. OMEGA Chrome MAXI ali enakovredno</t>
  </si>
  <si>
    <t xml:space="preserve"> - izdelan iz kovinskega kromiranega ogrodja
- več različno velikih veder, košar, stranskih držal za krpe
- ožemalnik
 - držalo za vreče s sponkami in pokrovom
- 2x vrtljivo kolo, 2x fiksno kolo
kot npr. FILMOP MAKS  ali enakovredno</t>
  </si>
  <si>
    <t xml:space="preserve">Garderobna omara                                                                                                                                                     </t>
  </si>
  <si>
    <t xml:space="preserve"> - samostoječa omara za shranjevanje garderobe s krilnimi vrati na skritih tečajih, opremljenimi s ključavnico
- razdeljena na dva prekata, dvemi odlagalnimi policami in drogom za obešanje
- vsi elementi izdelani iz jeklene pločevine,  barvane v RAL odtenku po izboru projektanta
kot npr.  KIT OMARE ali enakovredno</t>
  </si>
  <si>
    <t>- samostoječa omara za skladiščenje čistil / nevarnih snovi večjih obremenitev (nad 200kg) s krilnimi vratina skritih tečajih, opremljenimi s ključavnico
- razdeljena na dva prekata, s premičnimi odlagalnimi policami (6x polica)
- vsi elementi izdelani iz jeklene pločevine,  barvane v RAL odtenku po izboru projektanta
kot npr.  KIT OMARE ali enakovredno</t>
  </si>
  <si>
    <t xml:space="preserve">Skladiščni regal                                                                                                                                                      </t>
  </si>
  <si>
    <t xml:space="preserve"> - samostoječ sistem regalov za skladiščenje materialov večjih obremenitev (nad 200kg), sestavljen iz  višinsko nastavljivih stebrov, nosilcev polic in odlagalnih polic
- vsi elementi izdelani iz jeklene pločevine,  barvane v RAL odtenku po izboru projektanta
- min 6x odlagalnih polic
kot npr.  KIT SKLADIŠČNI REGALI ali enakovredno</t>
  </si>
  <si>
    <t xml:space="preserve">Omara za čistila                                                                                            </t>
  </si>
  <si>
    <t xml:space="preserve"> - samostoječa omara za skladiščenje materialov večjih obremenitev (nad 200kg) s krilnimi vrati na skritih tečajih, opremljenimi s ključavnico
- min 6x odlagalnih polic
- vsi elementi izdelani iz jeklene pločevine,  barvane v RAL odtenku po izboru projektanta
kot npr.  KIT OMARE ali enakovredno</t>
  </si>
  <si>
    <t xml:space="preserve"> - samostoječ sistem regalov za skladiščenje materialov večjih obremenitev (nad 200kg), sestavljen iz  višinsko nastavljivih stebrov, nosilcev polic in odlagalnih polic
- krilna vrata
- vsi elementi izdelani iz jeklene pločevine,  barvane v RAL odtenku po izboru projektanta
- min 6x odlagalnih polic
kot npr. KIT SKLADIŠČNI REGALI ali enakovredno</t>
  </si>
  <si>
    <t>- samostoječ sistem regalov za skladiščenje materialov večjih obremenitev (nad 200kg), sestavljen iz  višinsko nastavljivih stebrov, nosilcev polic in odlagalnih polic
- vsi elementi izdelani iz jeklene pločevine,  barvane v RAL odtenku po izboru projektanta
- min 6x odlagalnih polic
kot npr.  KIT SKLADIŠČNI REGALI ali enakovredno</t>
  </si>
  <si>
    <t>Skladiščni regal - odprt
Prostor IT upravna etaža knjižnice</t>
  </si>
  <si>
    <t>Skladiščni regal - zaprt
Prostor IT upravna etaža knjižnice</t>
  </si>
  <si>
    <t xml:space="preserve">Zaprta kovinska omara
Prostor vzdrževalca v knjižnici v medetaži                                                                                                                                                     </t>
  </si>
  <si>
    <t>Stena za orodje nad delovno mizo
V prostoru vzdrževalca knjižnice</t>
  </si>
  <si>
    <t>- perforirana stena s sistemom za obešanje orodja, izdelana jeklene konstrukcije, prašno barvane v RAL odtenku po izboru projektanta
- 2x set za obešanje orodja in škatel
- POZOR: montaža nad vtičnice, širino prilagoditi širini delovne mize
kot npr.  IKI-PRO ali enakovredno</t>
  </si>
  <si>
    <t>Voziček za orodje
V prostoru vzdrževalca knjižnice</t>
  </si>
  <si>
    <t>- izdelana iz jeklene konstrukcije, prašno barvane v RAL odtenku po izboru projektanta
- 5 predalov
- gumijasta plošča za odlaganje orodja
- 4 kolesa, 2x kolo z zavoro, 2x brez zavore
kot npr. IKI-PRO 7001 ali enakovredno</t>
  </si>
  <si>
    <t>- stebriček izdelan iz kovine, višine 1m, črne barve
- ohišje in trak v črni barvi
- dolžina izvlečnega traku 9m
kot npr. VKF Guide 85 ali enakovredno</t>
  </si>
  <si>
    <t>- ohišje in trak v črni barvi črne barve                                                                        
- dolžina traku 8m
kot npr. VKF Guide ali enakovredno</t>
  </si>
  <si>
    <t>- ohišje in trak v črni barvi črne barve                                                                        
- dolžina traku 5m
kot npr. VKF Guide ali enakovredno</t>
  </si>
  <si>
    <t>- kovinsko, srebrne barve, zložljivo, kolesca opremljena z zavoro
kot npr. Artenat Evelyn ali enakovredno 
vključno z lesenim črnimi obešalniki 25 kom/na stojalo</t>
  </si>
  <si>
    <t>- min. učinkovitost sesanja 2530m3/h
- moč motorja 1,5kW
- hitrost motorja 2850obr/min
- min. sesalna moč 220Pa
- velikost vreče 150l
- priključki 1x 130, 2x100mm
kot npr.  CORMAK FM 300/230v g ali enakovredno</t>
  </si>
  <si>
    <t>- zmogljivost rezanja 0° 85x370mm
- moč motorja 1,8kW
- premer žaginega lista 305mm
- nastavitev nagiba L/D 47°/47°
- nastavitev kota L/D 52°/60°
- št. vrtljajev v prostem teku 3.100-4.000min-1
kot npr.  BOSCH GCM 12 SDE PROFESSIONAL ali enakovredno</t>
  </si>
  <si>
    <t>- izdelana iz jeklene konstrukcije, prašno barvane v RAL odtenku po izboru projektanta in ojačane lesene delovne povšine
- 2x vrtljivo kolo, 2x fiksno kolo
kot npr. KAISER + KRAFT ali enakovredno</t>
  </si>
  <si>
    <t>- Alu modularno sestavljiv  oder
- dolžina/širina odra 2,50 x 0,70m
- delovna višina (polno sestavljen) 6,30m
- komplet set vključno z nastavljivimi oporniki in vmesnim podestom
kot npr. JOSEF STEINER Vozni oder iz Alu Mod. E ali enakovredno</t>
  </si>
  <si>
    <t>- izdelana iz jeklene konstukcije in lesene nakladalne površine, visoke nosilnosti
- 2x vrtljivo kolo, 2x fiksno kolo
kot npr. KAISER + KRAFT ali enakovredno</t>
  </si>
  <si>
    <t>- več vrst osnovnih  programov z več kombiniranimi šivi
- avtomatski sistem za vstavljanje sukanca
- hitrost šivanja do 1100 šivov na minuto
- 1-stopenjska avtomatska gumbnica
- možnost nastavitve dolžine in širine šiva
- natavljiv pritisk tačke
- dvojni dvig šivalne tačke za debelejše materiale
- možnost šivanja z dvojno iglo in vzvratnega šivanja
- funkcija ojačitve šiva in funkcija prešivanja
- možnost izklopa transportnih zobcev
kot npr. Singer Heavy duty 4423 ali enakovredno</t>
  </si>
  <si>
    <t>- komplet spajkalna postaja z nastavljivo temperaturo (150-450°C)
- min. moč 48W
kot npr.  FIXpoint EP5 48W ali enakovredno</t>
  </si>
  <si>
    <t>- izdelana iz jeklene pločevine, prašno barvane v RAL odtenku po izboru projektanta
- opremljen s tremi predali in centralnim zaklepom na cilindrično ključavnico povšine
- 4 dvojna kolesa - 2x kolo z zavoro
kot npr. TREND 11st-oprema ali enakovredno</t>
  </si>
  <si>
    <t>- tehnična svetilka z gibljivo roko in miznim podstavkom
- LED svetilka,  svetlobe 3000-3500K
- barva/vzorec po izboru projektanta
kot npr.  MAULstudy ali enakovredno</t>
  </si>
  <si>
    <t>Skladiščni regal
V kleti GT15</t>
  </si>
  <si>
    <t xml:space="preserve">Premična delovna miza
V servisnih prostorih UGM medetaža                                                                                                                                 </t>
  </si>
  <si>
    <t>Tehnične karateristike kot nap. MOBILUX - ročne povečevalne lupe z LED osvetlitvijo, povečava 4x</t>
  </si>
  <si>
    <t>Tehnične karateristike kot nap. Enhanced Vision Merlin plus 2 LCD (primerna za ljudi z degeneracijo makule, glavkomom, sivo mreno ali retinitis pigmentozo)
- povečava od 2x do 84x
- zaslon  vsaj 22"
- barvna avto fokus kamera, možnost priklopa na računalnik
- možnost nastavitve višine in naklona zaslona</t>
  </si>
  <si>
    <t>OPREMA ZA UPORABNIKE Z OVIRAMI VIDA IN SLUHA</t>
  </si>
  <si>
    <t>Zvočni vodič z dvojno funkcijo:
- za predvajanje predposnetih naloženih vsebin in za vodenje skupin, kot na primer GREUPY MULTI GUIDE SET 7 (1x Basic Controller oddajnik, 6x sprejemnik; 1x Guide  Headset z naglavnim mikrofonom; 6x On-EAR slušalka MONO)
- 7x trak ta nošenje
- 1x Groupy SYNC Station CS-7
- 3x ovratna induktivna zanka za naglušne. (6 oseb + vodič)</t>
  </si>
  <si>
    <t>ČO.01 (knjižnica 3N niša)</t>
  </si>
  <si>
    <t>SR.G.05 (knjižnica 3N niša)</t>
  </si>
  <si>
    <t>GO.01 (knjižnica 3N,</t>
  </si>
  <si>
    <t>ČO.02 (UGM GT15 medetaža)</t>
  </si>
  <si>
    <t>SR.G.02 (kavarna KL)</t>
  </si>
  <si>
    <t>GO.03 (kavarna KL</t>
  </si>
  <si>
    <t>ČO.03 (kavarna KL)</t>
  </si>
  <si>
    <t>GO.02 (kavarna KL)</t>
  </si>
  <si>
    <t>Samostojne poličnice v prostoru za razvrščanje, manipulacija v N1.
Prostor K.1.05</t>
  </si>
  <si>
    <t>Samostojne poličnice v prostoru pri stroju za razvrščanje v kleti.
Prostor K.K.15</t>
  </si>
  <si>
    <t>LO.G.06</t>
  </si>
  <si>
    <t xml:space="preserve">Škarjasta dvižna ploščad                                                                                                                                                      </t>
  </si>
  <si>
    <t>76/187/198</t>
  </si>
  <si>
    <t>- električni (baterijski) pogon za delo v zaprtih prostorih
- delovna višina od 7,00 - 8,00m
- nosilnost 230kg
- mere delovne ploščadi 0,75 x 1,85m
- max. izvlek ploščadi 0,90m
kot npr. JLG 1930ES ali enakovredno</t>
  </si>
  <si>
    <t>TV.G.02</t>
  </si>
  <si>
    <t xml:space="preserve">Ploski voziček                                                                                                                                                      </t>
  </si>
  <si>
    <t>45/71/100</t>
  </si>
  <si>
    <t>- izdelan iz pocinkane pločevine s preklopnim ročajem
- nakladalna površina 450 x 710mm
- nosilnost 150kg
- 2x vrtljivo kolo, 2x fiksno kolo
kot npr. KAISER + KRAFT PREMIUM 150 ali enakovredno</t>
  </si>
  <si>
    <t>TV.G.01</t>
  </si>
  <si>
    <t>79,4/167,5/197</t>
  </si>
  <si>
    <t>- električni (baterijski) pogon za delo v zaprtih prostorih
- razpon dviga 0,90 - 1,60m
- nosilnost 1000kg
- nosilna širina vilic 560mm
- širina vilic 150mm
- dolžina vilic 1153m
- moč motorja (pogonski/dvižni) 0,35/2,2kW
kot npr. PRAMAC RX10/16 ali enakovredno</t>
  </si>
  <si>
    <t xml:space="preserve">Ročni viličar z električnim dvigom                                                                                                                               </t>
  </si>
  <si>
    <t xml:space="preserve">Namizna svetilka za dodatno razsvetlitev v MS                                                                                                                  </t>
  </si>
  <si>
    <t>OPREMA ZA MAKER SPACE</t>
  </si>
  <si>
    <t>SR.G.05</t>
  </si>
  <si>
    <t>SR.G.02, SR.G.04</t>
  </si>
  <si>
    <t>Sedežna blazina za zložljiv fotelj
- visoko odporna pena 
- tapecirano z visokokvalitetno, odporno tkanino, z enostavno možnostjo čiščenja
- oblazinjen naslon in hrbet
- barva/vzorec po izboru projektanta</t>
  </si>
  <si>
    <t>ML.01</t>
  </si>
  <si>
    <t>- stol s štirimi koviskimi barvanimi nogami
- okroglo sedalo z luknjami iz polipropilena
- barva po izboru projektanta
kot npr. Ikea Marius</t>
  </si>
  <si>
    <t>- lesen stol z varovalom
- razširjene noge za stabilno postavitev
- barva po izboru projektanta
kot npr. Onni Highchair</t>
  </si>
  <si>
    <t xml:space="preserve">Visok stol v računalniški učilnici </t>
  </si>
  <si>
    <t>7575/50</t>
  </si>
  <si>
    <t xml:space="preserve">Nizka miza  </t>
  </si>
  <si>
    <t>UGM delavnice, servisni prostori KL, M</t>
  </si>
  <si>
    <t>Knjižnica KL računalniška učilnica</t>
  </si>
  <si>
    <t>Knjižnica KL stena z CD in DVD</t>
  </si>
  <si>
    <t>Knjižnica KL leposlovje C otroci</t>
  </si>
  <si>
    <t>Knjižnica KL igroteka in pravljična soba</t>
  </si>
  <si>
    <t>Knjižnica KL pred vhodom kino</t>
  </si>
  <si>
    <t>Tabure 137</t>
  </si>
  <si>
    <t>Kavarna P osrednji prostor</t>
  </si>
  <si>
    <t>Kavarna P pri fasadi na Glavni trg</t>
  </si>
  <si>
    <t>Kaavarna P visoka miza</t>
  </si>
  <si>
    <t>Kavarna P pri strežnemu pultu</t>
  </si>
  <si>
    <t>Knjižnca P osrednji prostor</t>
  </si>
  <si>
    <t>Knjižnica KL leposlovje C</t>
  </si>
  <si>
    <t>Knjižnica N2 TR1 makerspace</t>
  </si>
  <si>
    <t>Knjižnica N2 TR1 makerspeace</t>
  </si>
  <si>
    <t>UGM KL N1 N3 GT15 N3 vsi razstavni prostori RP1-4</t>
  </si>
  <si>
    <t>Knjižnica N3 terasa</t>
  </si>
  <si>
    <t>Knjižnica N3 čajna kuhinja</t>
  </si>
  <si>
    <t>UGM N3 terasa</t>
  </si>
  <si>
    <t>Kavarna P Rotovški trg</t>
  </si>
  <si>
    <t>Kavarna P Glavni trg</t>
  </si>
  <si>
    <t>Knjižnica N2</t>
  </si>
  <si>
    <t>Knjižnica N1</t>
  </si>
  <si>
    <t>UGM N2 pisarna direktorice</t>
  </si>
  <si>
    <t>Knjižnica P časopisna čitalnica</t>
  </si>
  <si>
    <t>Knjižnica M domoznanstvo</t>
  </si>
  <si>
    <t>Knjižnica M mladinski oddelek</t>
  </si>
  <si>
    <t>Knjižnica KL osrednja dvorana</t>
  </si>
  <si>
    <t xml:space="preserve">Knjižnica N1 </t>
  </si>
  <si>
    <t>Knjižnica N2 študijska čitalnica</t>
  </si>
  <si>
    <t>UGM N2 čajna kuhinja</t>
  </si>
  <si>
    <t>Knjižnica KL pravljična soba</t>
  </si>
  <si>
    <t>Knjižnica M</t>
  </si>
  <si>
    <t>Knjižnica M osrednja dvorana</t>
  </si>
  <si>
    <t>Knjižnica N3 v pisarnah in sejni sobi</t>
  </si>
  <si>
    <t>Knjižnica N2 RT1 učilnice</t>
  </si>
  <si>
    <t xml:space="preserve">Knjižnica P RT1 učilnice </t>
  </si>
  <si>
    <t xml:space="preserve">Knjižnica P Lekarniška učilnice </t>
  </si>
  <si>
    <t>UGM N1 v pisarni in učilnici</t>
  </si>
  <si>
    <t>Kavarna P info točka</t>
  </si>
  <si>
    <t>Kavarna M sejna soba</t>
  </si>
  <si>
    <t>Knjižnica N2 RT1 makerspace</t>
  </si>
  <si>
    <t>Knjižnica N2 info pult</t>
  </si>
  <si>
    <t>Knjižnica N1 info pult</t>
  </si>
  <si>
    <t>Knjižnica P info pult</t>
  </si>
  <si>
    <t>Knjižnica M domoznanstvo info pult</t>
  </si>
  <si>
    <t>Knjižnica KL info pult</t>
  </si>
  <si>
    <t>UGM P info pult</t>
  </si>
  <si>
    <t>Knjižnica N3 pisarne</t>
  </si>
  <si>
    <t>Knjižnica N2 pisarne</t>
  </si>
  <si>
    <t>Knjižnica N1 pisarne</t>
  </si>
  <si>
    <t>Knjižnica P pisarne</t>
  </si>
  <si>
    <t>Knjižnica M vzrdževalec</t>
  </si>
  <si>
    <t>UGM N1 pisarne</t>
  </si>
  <si>
    <t>UGM N2 pisarne</t>
  </si>
  <si>
    <t>UGM N3 razstavni prostor RP3 in RP4</t>
  </si>
  <si>
    <t>UGM N1 razstavni prostor RP2</t>
  </si>
  <si>
    <t>UGM KL razstavni prostor RP1</t>
  </si>
  <si>
    <t xml:space="preserve">Kavarna P </t>
  </si>
  <si>
    <t>Knjižnica N3 terasa in čajna kuhinja</t>
  </si>
  <si>
    <t>Kavarna P</t>
  </si>
  <si>
    <t>Knjižnica KL veliki atrij</t>
  </si>
  <si>
    <t>UGM M avditorij</t>
  </si>
  <si>
    <t>fi=42</t>
  </si>
  <si>
    <t>DRUGA OPREMA</t>
  </si>
  <si>
    <t>TK</t>
  </si>
  <si>
    <t>ČK</t>
  </si>
  <si>
    <t>Tiskalnik kart/vstopnic</t>
  </si>
  <si>
    <t>- možnost tiskanja do framature 150g/m2
- širina do 100mm
- podajanje iz zunanjega ali notranjega pladna
- avtomatski rezalnik s polnim ali delnim rezom
- črne barve</t>
  </si>
  <si>
    <t>Brezžični ročni čitalec</t>
  </si>
  <si>
    <t>- čitalec 1D in 2D kod
- z ležiščem
- na baterijo
- črne barve
kot nap. Optipos 689XW</t>
  </si>
  <si>
    <t>Shema omare v čajni kuhinji
Element s strojno in elektro opremo!</t>
  </si>
  <si>
    <t>Police iz vezane plošče, kitane, barvane z možnostjo večkratnega barvanja skupaj s po 2x Fe prašno barvanimi nosilci. V kompletu.</t>
  </si>
  <si>
    <t>Miza z mizno ploskvijo iz vezane ploče deb.min. 20mm, kitane, barvane z možnostjo večkratnega barvanja. Kovinska podkonstrukcija iz jeklenih enokrakih profilov 50/50/4mm, prašno barvana, barva po izboru projektanta. Mizna ploskev nevidno pritrjena preko gumijaste podložke. Miza opremljena s plastičnimi podložkami za preprečevanje poškodb tlaka. Vitrina v velikosti mize iz kaljenega stekla višine 10cm.</t>
  </si>
  <si>
    <t>Podstavek iz vezane plošče, kitane, barvane z možnostjo večkratnega barvanja, opremljen s plastičnimi podložkami za preprečevanje poškodb tlaka. Vitrina v velikosti podstavka iz kaljenega stekla višine 60cm.</t>
  </si>
  <si>
    <t>3.12.1</t>
  </si>
  <si>
    <t>3.12.2</t>
  </si>
  <si>
    <t>3.12.3</t>
  </si>
  <si>
    <t>3.12.4</t>
  </si>
  <si>
    <t>Sestav iz:
- kuhinjskega pulta,
- 'pokrova' na kolesih.
Pult iz inoxa z integriranim koritom dim. 40/45 na vodoodporni podlagi. Spodaj omarice z vratci, enotno zgibana z ročajem, z eno polico. Pod koritim sortirni koš. Delitev in odpiranje po shemi. Del opreme tudi pipa inox, zgibna, da pride pod pokrov
Pokrov iz inoxa na podkonstrikciji s 6 kolesi z gumo za zapiranja in odpiranje pulta, po shemi, na eni strani zaprt</t>
  </si>
  <si>
    <t>1</t>
  </si>
  <si>
    <t xml:space="preserve">MIZE V 2. NADSTROPJU RT1 MAKERSPACE </t>
  </si>
  <si>
    <t xml:space="preserve">MIZE V PRITLIČJU IN 1. NADSTROPJU RT1 </t>
  </si>
  <si>
    <t>OBLOGE V KLETI KNJIŽNICE</t>
  </si>
  <si>
    <t>OBLOGA OGRAJ V KNJIŽNICI PO SHEMAH IZ PZI</t>
  </si>
  <si>
    <t>2.21</t>
  </si>
  <si>
    <t>2.19.1</t>
  </si>
  <si>
    <t>2.19.2</t>
  </si>
  <si>
    <t>2.19.3</t>
  </si>
  <si>
    <t xml:space="preserve">SKUPAJ STOLI MIZE DROBNA OPREMA </t>
  </si>
  <si>
    <t xml:space="preserve">SKUPAJ KOMPLET SANITARIJE </t>
  </si>
  <si>
    <t xml:space="preserve">SKUPAJ KOMPLET TEHNIČNA OPREMA </t>
  </si>
  <si>
    <t>glej v tehnični risbi PULT.KA.P.05</t>
  </si>
  <si>
    <t>glej v tehnični risbi PULT.KA.P.04</t>
  </si>
  <si>
    <t>glej v tehnični risbi PULT.KA.P.02</t>
  </si>
  <si>
    <t>glej v tehnični risbi PULT.KA.P.01</t>
  </si>
  <si>
    <t>SKUPAJ KOMPLET DRUGA OPREMA</t>
  </si>
  <si>
    <t>SKUPAJ KOMPET ZAVESE IN PODESTI</t>
  </si>
  <si>
    <t>SKUPAJ KOMPLET AVL OPREMA</t>
  </si>
  <si>
    <r>
      <t xml:space="preserve">Sestav enostranskih </t>
    </r>
    <r>
      <rPr>
        <i/>
        <sz val="11"/>
        <color theme="1"/>
        <rFont val="Calibri"/>
        <family val="2"/>
        <charset val="238"/>
        <scheme val="minor"/>
      </rPr>
      <t>lesenih</t>
    </r>
    <r>
      <rPr>
        <sz val="11"/>
        <color theme="1"/>
        <rFont val="Calibri"/>
        <family val="2"/>
        <charset val="238"/>
        <scheme val="minor"/>
      </rPr>
      <t xml:space="preserve"> poličnic narejenih po meri iz vezane plošče sredozemski bor 25mm,  barva po izboru projektanta:
- 25  elementov širine 45-52, globine 25 in višine 250cm, s 5 policami nastavljivimi po višini in zgornjo in spodnjo fiksno polico, s stranskimi polnim stranicami, polica sledi radiju AB stene.
- niša z elektronskim katalogom enakih dimezij kot ostali elementi, po potrebi preveriti glede montaže monitorja, z elementi iz splošnega opisa, uskladiti velikost monitorja z elementom.
- 2x element, ki se odpira (akustična vrata) s policami, z možnstjo zaklepanja s sistemskim ključem.
Vse v barvi po izbiri projektanta. 
Del opreme tudi rešitve po splošnem opisu.
Police in leseno ogrodje, vse v barvi kot sistemski elelementi BCI Uniflex-S.
Poličnice do stropa.</t>
    </r>
  </si>
  <si>
    <t xml:space="preserve">Sestav enostranskih kovinskih poličnica narejenih po meri iz:
- 29 elementov širine 45, globine 25 in višine 340cm, s 7 policami nastavljivimi po višini in zgornjo fiksno polico, s stranskimi polnim stranicami, ogrodje konično, da sledi radiju AB stene.
- niša z elektronskim katalogom enakih dimezij kot ostali elementi, po potrebi preveriti glede montaže monitorja, z elementi iz splošnega opisa, uskladiti velikost monitorja z elementom..
Lesene police in leseno ogrodje, vse v barvi kot sistemski elelementi BCI Uniflex-S. Vse v barvi po izbiri projektanta. 
</t>
  </si>
  <si>
    <t>2.7.4.6.1-2</t>
  </si>
  <si>
    <t xml:space="preserve">SHEME OBLOG V 3. NADSTROPJU </t>
  </si>
  <si>
    <t>SHEME OBLOG V 2. NADSTROPJU RT1 MAKERSPACE</t>
  </si>
  <si>
    <t>Sestav garderobe iz graderobnih omaric, predalov spodaj, omaric zgoraj in klopi.
Vsi vidni deli iz vezane plošče bor elliotis deb.20mm, z vidnim robom, rob brušen in oljen, ultrapas kot nap. FunderMax Alu Topmatt ali Alu. Ostalo iz vezane plošče bor elliotis deb.20mm, brušeno, lakirano, z vidnimi napakami.  Natur. Spodnji cokli iz vodoodporne vezane plošče, stiki pod kotom 45°, cokel montiran na PVC noge, nastavljive po višini. 
Vrata garderob, omar in zapor, nevidni panti. Garderobna vratca opremljena z elektronsko ključavnico s tipkovnico, položaj in tip ključavnice uskladiti s projektantom. Ostala vratca z možnost zakljepanja, pozicijo ključavnice uskaditi s projektantom, možnost sistemskega ključa. Na vratcih prilagoditi število pantov glede na višino in težo vrat. Delitev in odpiranje po shemi. 
Posamezna garderobna omarica opremljena s kljukicami za obešanje oblačil 2 kom, montiranima od strani, po izboru projektanta, s kovinskim nosilcem za dežnike.
Elementi klopi s sedalom iz vezane plošče, deb. 20mm bor sredozemski, z linolejem kot nap. Forbo Desktop, barva po izboru projektanta, z vidnim robom brušenim, barvanim oz. oljena s pigmentom po tehnologiji izvajalca. 
Montirano s senčno fugo zgoraj. 
Posamezne graderobe z vtičnico v notranjosti. 
Po potrebi konstrukcijo omare in izreze prilagoditi STR-EL opremi.</t>
  </si>
  <si>
    <t>Shema prostora za snažilko v kleti
Brez izdelane omare, popravi shemo, prestavljen prostor</t>
  </si>
  <si>
    <t xml:space="preserve">Inox koš v sanitarijah, vgradni v steno. </t>
  </si>
  <si>
    <t>Pručka za otroka, kot nap. IKEA Bolmen</t>
  </si>
  <si>
    <t xml:space="preserve">Zložljiv zaščitni sedež za otroka, montaža na steno, 1x moške, 1x ženske sanitarije </t>
  </si>
  <si>
    <t>Zložljiva stenska previjalna mizica, primerna za javno uporabo, lesena, barva po dogovoru s projektantom</t>
  </si>
  <si>
    <t>90/15-80/80</t>
  </si>
  <si>
    <t>Inox koš v sanitarijah, vgradni v steno</t>
  </si>
  <si>
    <t>Zložljiv zaščitni sedež za otroka, montaža na steno</t>
  </si>
  <si>
    <t>Shema M sanitarij za obiskovalce z sanitarijami za invalida v kleti knjižnice TR1</t>
  </si>
  <si>
    <t>- vrtljiv  stol, nastavljiv po višini
- končni premaz je zelo odporen proti obrabi in enostaven za čiščenje
- barva/vzorec po izboru projektanta    
kot. npr. MINIFORMS VITOS ali enakovredno</t>
  </si>
  <si>
    <t>-primeren za zunanje površine
- s štirimi jeklenimi nogicami
- sedalna lupina iz polipropilena, iz recikliranih materialov
kot. npr. ARPER ADELL ali enakovredno</t>
  </si>
  <si>
    <t>- prostorski sistem sestavljen iz modularnih elementov, primeren za javne prostore, čakalnice, avle
- osnovna konstrukcija izdelana iz masivnega lesa in vezanih plošč, prevlečena z poliestersko vato in oblazinjeno z tkanino odporno na obrabo
- barva/vzorec po izboru projektanta
kot npr.  Prostoria KLASTER ali enakovredno</t>
  </si>
  <si>
    <t>- kavarniški barski stol unikatne oblike brez opiral za roke,
- konstrukcija stola izdelana iz masivnega lesa bukve, ki je krivljen s paro,
- noge opremljene z zaščitnimi čepi za trda tla (filc),
- sedišče stola je konstrukcijsko iz masivnega lesa na katerega je napeta pletena rafija (cane), 
- masivni les je pajcan po proizvajalčevi barvni skali, barva/vzorec po izboru projektanta
kot npr.  Blifase PRAHA 415 S STOOL ali enakovredno</t>
  </si>
  <si>
    <t>- kavarniški stol unikatne oblike z opirali za roke,
- konstrukcija stola izdelana iz masivnega lesa bukve, ki je krivljen s paro,
- stol izdelan iz šestih (6) delov, brez dodatnih podpor,
- noge opremljene z zaščitnimi čepi za trda tla (filc),
- sedišče stola je konstrukcijsko iz masivnega lesa na katerega je napeta pletena rafija (cane), pod katero je napeta bela najlonska mreža (mesh), ki prenaša obtežbe,
- masivni les je pajcan po proizvajalčevi barvni skali, barva/vzorec po izboru projektanta
kot npr.  Thonet 209 BENTWOOD ARMCHAIR ali enakovredno</t>
  </si>
  <si>
    <t>- kavarniški stol unikatne oblike brez opiral za roke,
- konstrukcija stola izdelana iz masivnega lesa bukve, ki je krivljen s paro,
- noge opremljene z zaščitnimi čepi za trda tla (filc),
- sedišče stola je konstrukcijsko iz masivnega lesa na katerega je napeta pletena rafija (cane), pod katero je napeta bela najlonska mreža (mesh), ki prenaša obtežbe,
- masivni les je pajcan po proizvajalčevi barvni skali, barva/vzorec po izboru projektanta
kot npr.  Blifase PRAHA 501 CHAIR ali enakovredno</t>
  </si>
  <si>
    <t>- tabure krožne oblike za dve (2) osebi, kompletno oblazinjen,
- podnožje / noge iz umetne mase črne barve za trda tla,
- konstrukcija iz vezane plošče, obdana s poluretansko peno,
oblazinjeno v blagu po proizvajalčevi barvni skali, barva/vzorec po izboru projektanta                                                                                                                          
- taburet oblazinjen v oblogi (kat.A), kot npr. Fidivi JET, iz recikliranega poliestra (100% PO), barva/vzorec po izboru projektanta, z odpornostjo proti obrabi &gt; 65.000 Martindale po standardu BS EN ISO 12947-2, odpornost barve na svetlobo &gt; 6 po standardu EN ISO 105-B02, odpornost proti ognju po standardu EN 1021-1/2 ignition source 0-1, BS 5852 part
kot npr.  Arper PIX137 ali enakovredno</t>
  </si>
  <si>
    <t>- tabure krožne oblike za dve (2) osebi, kompletno oblazinjen,
- podnožje / noge iz umetne mase črne barve za trda tla,
- konstrukcija iz vezane plošče, obdana s poluretansko peno,
oblazinjeno v blagu po proizvajalčevi barvni skali, barva/vzorec po izboru projektanta                                                                                                                          
- taburet oblazinjen v oblogi (kat.A), kot npr. Fidivi JET, iz recikliranega poliestra (100% PO), barva/vzorec po izboru projektanta, z odpornostjo proti obrabi &gt; 65.000 Martindale po standardu BS EN ISO 12947-2, odpornost barve na svetlobo &gt; 6 po standardu EN ISO 105-B02, odpornost proti ognju po standardu EN 1021-1/2 ignition source 0-1, BS 5852 part
kot npr.  Arper PIX95 ali enakovredno</t>
  </si>
  <si>
    <t>- tabure krožne oblike za eno (1) osebo, kompletno oblazinjen,
- podnožje / noge iz umetne mase črne barve za trda tla,
- konstrukcija iz vezane plošče, obdana s poluretansko peno,
oblazinjeno v blagu po proizvajalčevi barvni skali, barva/vzorec po izboru projektanta                                                                                                                         
- taburet oblazinjen v oblogi (kat.A), kot npr. Fidivi JET, iz recikliranega poliestra (100% PO), barva/vzorec po izboru projektanta, z odpornostjo proti obrabi &gt; 65.000 Martindale po standardu BS EN ISO 12947-2, odpornost barve na svetlobo &gt; 6 po standardu EN ISO 105-B02, odpornost proti ognju po standardu EN 1021-1/2 ignition source 0-1, BS 5852 part
kot npr.  Arper PIX67 ali enakovredno</t>
  </si>
  <si>
    <t>- tabure krožne oblike za eno (1) osebo, kompletno oblazinjen,
- podnožje / noge iz umetne mase črne barve za trda tla,
- konstrukcija iz vezane plošče, obdana s poluretansko peno,
oblazinjeno v blagu po proizvajalčevi barvni skali, barva/vzorec po izboru projektanta                                                                                                                          
- taburet oblazinjen v oblogi (kat.A), kot npr. Fidivi JET, iz recikliranega poliestra (100% PO), barva/vzorec po izboru projektanta, z odpornostjo proti obrabi &gt; 65.000 Martindale po standardu BS EN ISO 12947-2, odpornost barve na svetlobo &gt; 6 po standardu EN ISO 105-B02, odpornost proti ognju po standardu EN 1021-1/2 ignition source 0-1, BS 5852 part
kot npr.  Arper PIX55 ali enakovredno</t>
  </si>
  <si>
    <t>- tabure krožne oblike za eno (1) osebo, kompletno oblazinjen,
- podnožje / noge iz umetne mase črne barve za trda tla,
- konstrukcija iz vezane plošče, obdana s poluretansko peno,
oblazinjeno v blagu po proizvajalčevi barvni skali, barva/vzorec po izboru projektanta                                                                                                                         
- taburet oblazinjen v oblogi (kat.A), kot npr. Fidivi JET, iz recikliranega poliestra (100% PO), barva/vzorec po izboru projektanta, z odpornostjo proti obrabi &gt; 65.000 Martindale po standardu BS EN ISO 12947-2, odpornost barve na svetlobo &gt; 6 po standardu EN ISO 105-B02, odpornost proti ognju po standardu EN 1021-1/2 ignition source 0-1, BS 5852 part
kot npr.  Arper PIX47 ali enakovredno</t>
  </si>
  <si>
    <t>- unikatno organsko oblikovano sedišče / fotelj z visokim hrbtiščem, ki nudi akustično intimo,
- konstrukcija iz 99% recikliranega jekla, visokokvalitetne lite poliuretanske pene v slojih,
- na vrtljivem podnožju (swivel),
- kompletno obdano v kvalitetnem akustičnem blagu, barva/vzorec po izboru projektanta                                                                                                                          
- fotelj v oblogi (kat.A) kot npr. Camira MAIN LINE FLEX ali ekvivalentno,
iz kompozita (70% Volne + 30% Flax), barva/vzorec po izboru projektanta,  z odpornostjo proti obrabi &gt; 50.000 Martindale po standardu BS EN ISO 12947-2, odpornost barve na svetlobo &gt; 4/5 po standardu EN ISO 105-B02, odpornost tkanine na drgnenje &gt; wet:3, dry:4 po standardu EN ISO 105-X12, odpornost proti ognju po standardu EN 1021-1/2 ignition source 0-1, BS 5852 part
kot npr.  +Halle SHELTER ali enakovredno</t>
  </si>
  <si>
    <t>- leseno sedalo in naslonjalo izdelano iz prostorsko ukrivljene vezane plošče,
- kovinsko ogrodje iz kvadratnih cevi, prašno barvano
- barva/vzorec po izboru projektanta
kot npr.  RETRO stoli ali enakovredno</t>
  </si>
  <si>
    <t>- izdelana iz masivnega lesa
- po potrebi tapicirana blazina pripadajoča klopi, barva/vzorec po izboru projektanta
kot npr.  Prostoria MONK BENCH ali enakovredno</t>
  </si>
  <si>
    <t>- visoki barski stol
- sedež je izdelan iz upognjene vezane plošče, oblazinjen v tekstil ali usnje
- kovinska konstrukcija podnožja, prašno barvana po RAL lestvici, po izboru projektanta
kot npr.  Prostoria MONK HIGH ali enakovredno</t>
  </si>
  <si>
    <t>Sedežna blazina za kovinski nakladalni barski stol fotel
- zunanja prevleka iz 3D tanke niti, 100% PES, primerno za zunanjo uporabo
- polnilo iz križno prepletenih PVC vlaken, ki prepuščajo vodo in omogočajo sprotno sušenje
- barva/vzorec po izboru projektanta
kot npr.  Sedežna blazina za stol ZELO LOUNGE CHAIR ali enakovredno</t>
  </si>
  <si>
    <t>- brez rokonaslona
- ogrodje in prečka za noge izdelano iz jeklenih krivljenih okroglih palic
- sedišče in hrbet izdelana iz jeklenih krivljenih horizontalnih tankih palic palic
- barva/vzorec po izboru projektanta
kot npr.  ZELO BARCHAIR ali enakovredno</t>
  </si>
  <si>
    <t>Sedežna blazina za kovinski nakladalni fotelj
- zunanja prevleka iz 3D tanke niti, 100% PES, primerno za zunanjo uporabo
- polnilo iz križno prepletenih PVC vlaken, ki prepuščajo vodo in omogočajo sprotno sušenje
- barva/vzorec po izboru projektanta
kot npr.  Sedežna blazina za stol ZELO LOUNGE CHAIR ali enakovredno</t>
  </si>
  <si>
    <t>- brez rokonaslona
- ogrodje izdelano iz jeklenih krivljenih okroglih palic
- sedišče in hrbet izdelana iz jeklenih krivljenih horizontalnih tankih palic palic
- barva/vzorec po izboru projektanta
kot npr.  ZELO LOUNGE CHAIR ali enakovredno</t>
  </si>
  <si>
    <t>Sedežna blazina za kovinski nakladalni stol
- zunanja prevleka iz 3D tanke niti, 100% PES, primerno za zunanjo uporabo
- polnilo iz križno prepletenih PVC vlaken, ki prepuščajo vodo in omogočajo sprotno sušenje
- barva/vzorec po izboru projektanta
kot npr.  Sedežna blazina za stol ZELO CHAIR ali enakovredno</t>
  </si>
  <si>
    <t>- brez rokonaslona- ogrodje izdelano iz jeklenih krivljenih okroglih palic
- sedišče in hrbet izdelana iz jeklenih krivljenih horizontalnih tankih palic palic
- barva/vzorec po izboru projektanta
kot npr.  ZELO CHAIR ali enakovredno</t>
  </si>
  <si>
    <t>- sedišče, hrbet in ročaji izdelani iz prostorsko ukrivljene in perforirane vezane plošče
- ogrodje iz masivnega lesa
- barva/vzorec po izboru projektanta
kot npr.  REX LOUNGE ali enakovredno</t>
  </si>
  <si>
    <t>- sedišče, hrbet in ročaji izdelani iz prostorsko ukrivljene in perforirane vezane plošče
- ogrodje iz masivnega lesa
- barva/vzorec po izboru projektanta
kot npr.  REX CHAIR ali enakovredno</t>
  </si>
  <si>
    <t>- fotelj brez ročajev
- leseno sedalo in hrbet iz prostorsko ukrivljene vezane plošče, oblazinjena s PU peno in blagom Rohi Novum (96% WV, 4%PA)
- kovinsko ogrodje iz kvadratnih cevi, prašno barvano,
- barva/vzorec po izboru projektanta
kot npr.  LUPINA LOUNGE ali enakovredno</t>
  </si>
  <si>
    <t>-stol brez ročajev
- leseno sedalo in hrbet iz prostorsko ukrivljene vezane plošče, oblazinjena s PU peno in blagom Rohi Novum (96% WV, 4%PA)
- kovinsko ogrodje iz kvadratnih cevi, prašno barvano,
- barva/vzorec po izboru projektanta
kot npr.  LUPINA CHAIR ali enakovredno</t>
  </si>
  <si>
    <t>- površina sedišča premera 28 cm (odstopanje +/- 2 cm)
- v celoti izdelan iz recikliranega filca
- povezovalna vrv za zateg
- možnost razgrnitve v podlogo okrogle oblike s premerom 82cm
- barva/vzorec po izboru projektanta
kot npr.  Amar ali enakovredno</t>
  </si>
  <si>
    <t>- v dveh različnih višinah - višina nižjega modula 99 cm, višina visokega modula 139 cm
- možnost pritrjevanja skupaj za namen doseganja različnih sestavov
- kovinsko podnožje, barvano v željeno barvo
- sedežni del in naslon oblazinjen s peno
- dodatna ergonomska blazina za udobje v višini ledvenega predela
- tapecirano v blago OEKO-TEX standard, min. 150.000 ciklov martindale
- barva/vzorec po izboru projektanta
kot npr.  Corner ZOFA ali enakovredno</t>
  </si>
  <si>
    <t>- školjka iz recikliranega PET filca
- leseno podnožje okrogle oblike (bukev)
- mehki drsniki
- blazina s peno debeline 3cm za udobnejše sedenje, 
- tapecirana v blago - 100% recikliran materjal (volna)
- barva/vzorec po izboru projektanta
kot npr.  Collodi ali enakovredno</t>
  </si>
  <si>
    <t>- nastavljiv po višini in naklonu
- visok ergonomsko oblikovan naslon za maksimalen oprijem pri sedenju
- ergonomsko oblikovan sedež in hrbtni naslon - zgornji del stola je ožji in omogoča prosto gibanje v ramenskem obroču
- ročno prešit sedežni in hrbtni naslon
- Synchro mehanizem za nastavitev naklona naslona in sedeža
- ustavljiv v petih pozicijah in omogoča prosto nihanje z nastavitvijo trdote nihanja glede na težo uporabnika
- mikroregulacija višine naslona in ledvenega dela
- drsna plošča sedeža za nastavitev globine sedenja
- višinsko nastavljiva ročna opirala
- podnožje aluminij polirano
- kolesa FI50 za trdo podlago
- tapecirano v blago OEKO-TEX standard, min. 150.000 ciklov martindale
- barva/vzorec po izboru projektanta
kot npr.  Soulmate LOW ali enakovredno</t>
  </si>
  <si>
    <t>- nastavljiv po višini in naklonu
- ergonomsko oblikovan z mikroregulacijo višinsko nastavljiv naslon
- sedež, leseno jedro s poliuretansko vlito peno
- asynchro mehanizem za neodvisno nastavitev naklona sedeža in naslona (omogoča negativni naklon)
- drsna plošča sedeža za nastavitev globine sedenja
- podnožje črno PP
- kolesa fi50 za trde podlage
- tapecirano v blago OEKO-TEX standard, min. 150.000 ciklov martindale
- barva/vzorec po izboru projektanta
kot npr.  Ergo+ LOW ali enakovredno</t>
  </si>
  <si>
    <t>- školjka stola je narejena iz PET recikliranega filca
- leseno masivno podnožje (bukev, hrast) 
- drsniki ‘quick click’  beli z mehko filc zaščito za trde podlage
- blazina s peno debeline 3cm za udobnejše sedenje, tapecirana v blago B kategorije - 100% recikliran materjal (volna)
- barva/vzorec po izboru projektanta
kot npr.  Nico LESS W22 ali enakovredno</t>
  </si>
  <si>
    <t>- školjka stola je narejena iz PET recikliranega filca
- ogrodje iz polnega železa (ne cevi) visoke trdnosti, krivljeno
- nastavljiva višina stola
- podnožje ALU - črno
- kolesa za trde podlage fi50
- blazina s peno debeline 3cm za udobnejše sedenje, tapecirana v blago B kategorije - 100% recikliran materjal (volna)
- barva/vzorec po izboru projektanta
kot npr.  Nico OFFICE ali enakovredno</t>
  </si>
  <si>
    <t>- školjka stola izdelana iz PET recikliranega filca
- kovinsko podnožje iz polnega železa (ne cevi) visoke trdnosti, krivljeno v obliki sani, nakladljivo do višine 20 kos (z uporabo vozička)
- obdelava: prašno barvano črno/belo ali galvanizirano bakreno ali nikljano - po izboru projektanta
- drsniki ‘quick click’  belo/črno z mehko filc zaščito za trde podlage
- blazina s peno debeline 3cm za udobnejše sedenje, tapecirana v blago B kategorije - 100% recikliran material (volna)
kot npr.  Nico LESS ali enakovredno</t>
  </si>
  <si>
    <t>dodatno za prenosno enoto</t>
  </si>
  <si>
    <t xml:space="preserve">SKUPAJ </t>
  </si>
  <si>
    <t xml:space="preserve">Aktivni zvočnik </t>
  </si>
  <si>
    <t xml:space="preserve">Aktivni zvočnik z vsaj 1 x 12" LF in 1" HF, frekvenčni razpon 60Hz-20kHz (-10dB), horizontalna razpršitev 90°, vertikalna razpršitev 60°, 130 dB peak SPL, vgrajen ojačevalnik razreda D, nominalna moč ojačevalnika vsaj 750 (cont.) oziroma 1500W peak, vgrajen 24 bitni DSP, 5 prednastavitev za glas, 3 pasovni parametrični EQ, teža ne presega 18kg. Priložena aplikacija za oddaljen brezžični nadzor zvočnikov. Brezžična povezava za predvajanje glasbe. </t>
  </si>
  <si>
    <t xml:space="preserve">Zvočniško stojalo za aktivni zvočnik </t>
  </si>
  <si>
    <t xml:space="preserve">Profesionalno zvočniško stojalo, tronožno z bazo ki ne presega premera 1,32 m, nastavljiva višina od vsaj 1375mm do vsaj 2185 mm, izvlečni varnostni zatič, varnostni vijak, nosilnost vsaj 50kg, zloženo naj ne presega višine 1170mm, črne barve. </t>
  </si>
  <si>
    <t xml:space="preserve">Napajalni vodnik 1 na 3 5m </t>
  </si>
  <si>
    <t>3x220V Schuko tip vtičnice
Vtičnice pod kotom 35° z ponikljanimi ozemljitvenimi kontakti
Tokovna zaščita do 3600W, 16A
5m 3-žilni 1,50mm2 kabel, dvojna ozemljitev
Možnost pritrditve z vijaki
Praktičen sistem za shranjevanje kabla
Črne barve</t>
  </si>
  <si>
    <t xml:space="preserve">XLR-XLR vodnik dolžine 5m </t>
  </si>
  <si>
    <t>Profesionalni mikrofonski kabel,vodnika višje kvalitete, Neutrik 3P konektorji, dolžina 5m.</t>
  </si>
  <si>
    <t>07.1.29</t>
  </si>
  <si>
    <t>07.1.30</t>
  </si>
  <si>
    <t>07.1.31</t>
  </si>
  <si>
    <t>07.1.32</t>
  </si>
  <si>
    <t>07.1.33</t>
  </si>
  <si>
    <t xml:space="preserve">NADSTROPJE RT1 UČILNICI </t>
  </si>
  <si>
    <t>14.1.6.2</t>
  </si>
  <si>
    <t>14.1.6.1</t>
  </si>
  <si>
    <t>14.1.1.2</t>
  </si>
  <si>
    <t>14.1.1.1</t>
  </si>
  <si>
    <t xml:space="preserve">POZOR - Pri računalniški opremi je potrebno pred dobavo ponovno preveriti tehnične karakteristike predlagane opreme in potrebno število. Popis računalniške opreme je pripravljen glede na trenutne predloge in potrebe uporabnikov. </t>
  </si>
  <si>
    <t>- ves pritrditveni material, po potrebi vgradnjo zaključnih profilov, izdelavo podkonstrukcij in stalih potrebnih elementov za dokončanje funkcionalnega izdelka, četudi to ni neposredno navedeno v popisu ali razvidno iz načrtov</t>
  </si>
  <si>
    <t>Z oddajo ponudbe vsak ponudnik izjavlja, da je skrbno proučil vse  sestavne dele projekta in da je v skupno vrednost vključil vsa dodatna nepredvidena in presežna dela ter material in druge stvari, ki zagotavljajo popolno, zaključeno in celostno izvedbo opreme.</t>
  </si>
  <si>
    <t>V primeru dvoma, mora izvajalec pred pričetkom predmetnih del opozoriti vodjo projekta in uskladiti rešitev.</t>
  </si>
  <si>
    <t>Za vse nejasnosti mora ponunik v razpisnem roku, ki je namenjen postavljanju vprašanj, pisno kontaktirati naročnika. Vprašanja neposredno vodji projekta ali izdelovalcu načrta niso dovoljena.</t>
  </si>
  <si>
    <t>Vsako spremembo pri izvedbi, ki bi vplivala na tehnično rešitev prikazano v dokumentaciji mora potrditi naročnik ali projektant. Stroške spremembe dokumentacije prevzame izvajalec.</t>
  </si>
  <si>
    <t>Samovoljno dopolnjevanje ali spreminjanje dokumentacije brez pristanka avtorjev dokumentacije pomeni kršenje avtorskih pravic in bo sankcionirani skladno z določbami Zakona o avtorskih in sorodnih pravicah.</t>
  </si>
  <si>
    <t>Ponudnik se z oddajo ponudbe zavezuje, da bo dela izvajal skladno z dokumentacijo</t>
  </si>
  <si>
    <t>Steklene vitrine so iz kaljenega stekla, deb. stekla je potrebno prilagoditi dimenziji elementov. Obvezno je potrebno uskladiti pante za steklo s projektantom.</t>
  </si>
  <si>
    <t>Delovne površine miz, delovnih pultov, klopi so iz vezane ploče deb. min 20mm bor elliotis, kaširane z linolejem, kot nap. Forbo Desktop, robovi plošč brušeni in barvani oz. oljeni s pigmentom po tehnologiji  izvajalca. Del miz so lahko tudi parapetni kanali ali potopne vtičnice in ostala dodatna opreme za namestitev kablov in računalniške opreme. Debelino nosilnih elementov je potrebno po potrebi prilagoditi glede na namen in uporabo opreme.</t>
  </si>
  <si>
    <t>- izdelavo delavniške dokumentacije in vzorcev</t>
  </si>
  <si>
    <t>Za posamezne sklope elementov se pred izvedbo izdela vzorčni element v merilu 1:1, iz katerega so razvidne vse karaktristike posameznega končnega elementa!</t>
  </si>
  <si>
    <t>Vzorec pregleda in potrdi odgovorni projektant pred izvedbo elementov, ki se nanašajo na izdelan vzorec! Vgradnja elementov brez potrditve vzorca ni dovoljena!</t>
  </si>
  <si>
    <t>Izvajlacel je dolžan pred izvedbo medsebojno uskladiti posamezno delavniško dokumetacijo.</t>
  </si>
  <si>
    <t>Klop na betonskem elementu. 2x element iz pene, podnožje iz vezane plošče, vse oblazinjeno z debelo čvrsto peno, primerne gostote za dolgotrajno uporabo. Tapecirano z visokokvalitetno, odporno tkanino, z enostavno možnostjo čiščenja, kot nap. Skei AB. Barvo, delitve blaga in šive določiti s projektantom. Dolžina posameznega elementa cca 80cm, delitev po shemi. Na beton montirano nevidno s senčno fugo.
Na mestih montirana miza, glej shemo MI.FIX.01</t>
  </si>
  <si>
    <t xml:space="preserve">Sestav iz:
- 8 sistemskih elementov širine 90, globine 33 in višine 205cm,
- po meri narejena kovinska zapora inštalacij in
- po meri narejen kovinski element za elektronski katalog.
- sklop z akustično oblogo v podaljšku zidu dolžine cca 640 in višine 205 cm, delitev po dogovoru s projektantom. Nad oblogo montiran sistem za obešanje slik, palica z jeklenicami - vgrajeno vodilo za obešanje slik nad akustično oblogo. Za akus. oblogo opis glej OBL.AK.RAZS.
Del elementa tudi zgornje polne kovinske zapore viš. 40cm, z leseno ali kovinsko podponstrukcijo, nad vsemi elementi podaljšano za l=640cm nad akustično oblogo, v povezavi s SP.M.30, vse barvano, delitev po shemi, barva enaka barvi sistemskih poličnic. Spodnja ploskev podaljšanega dela vezana plošča deb. 20mm, bor sredozemski, oljeno ali barvano, nevidno pritrjena na podkonstrukcijo. Nad akustično oblogo v elementu rolo/screen v dolžini obloge, delitev po dogovoru, z ročnim stranskim mehanizmom za dviganje in spuščanje, l=205 cm. Vgrajeno vodilo za obešanje slik.
</t>
  </si>
  <si>
    <t>Sestavljena obloga narejena po meri iz vidne nosilne konstrukcije po izgledu enake sistemski pri poličnicah in koviskih barvanih perforiranih polnil, min. 65% perforacija, med konstrukcijo, z možnostjo odpiranja.
Sestav iz treh sklopov iz:
- sklop 5 polnil - vrat in fiksnega dela, spodnji rob posnema izgled colka pri poličnicah,
- sklop z akustično oblogo dolžine cca 820 in višine 205 cm. Nad oblogo montiran sistem za obešanje slik, palica z jeklenicami - vgrajeno vodilo za obešanje slik nad akustično oblogo. Za opis akustične obloge glej OBL.AK.RAZS.
- sklop 4 polnil - vrat in fiksnega del, spodnji rob posnema izgled colka pri poličnicah,
Delitev in odpiranje po shemi.
Del elementa tudi zgornje polne kovinske zapore viš. 40cm, z leseno ali kovinsko podponstrukcijo, nad vsemi elementi podaljšano za l=820cm nad akustično oblogo, v povezavi s SP.M.31, vse barvano, delitev po shemi, barva enaka barvi sistemskih poličnic. Spodnja ploskev podaljšanega dela vezana plošča deb. 20mm, bor sredozemski, oljeno ali barvano, nevidno pritrjena na podkonstrukcijo. Nad akustično oblogo v elementu rolo/screen v dolžini obloge, delitev po dogovoru, z ročnim stranskim mehanizmom za dviganje in spuščanje, l=205 cm. Vgrajeno vodilo za obešanje slik.</t>
  </si>
  <si>
    <t>Dobava in montaža akustičnih zidnih 'mehkih' oblog.
Montaža lesenih moralov 40x50mm v osnem  razmaku cca 95cm, v medprostoru se položi zvočno vpojni sloj mineralna volna gostote 40-80 kg/m3, kot nap. NaturBoard Venti ali NaturBoard Ventacousto., deb. 5cm, zaključni sloj zvočno transparenten tekstil, barva, delitev in šivi po dogovoru s projetantom, blago negorljivo.
V ceni elementa poličnic.</t>
  </si>
  <si>
    <t xml:space="preserve">Sklop omar, vsi vidni deli iz vezane plošče deb. min. 20mm sredozemski bor, brušena, barvana oz. oljena s pigmentom po tehnologiji izvajalca, ostalo iz vezane plošče bor elliotis deb.20mm, brušeno, lakirano, z vidnimi napakami. Spodnji cokli iz vezane plošče, stiki pod kotom 45°, cokel montiran na PVC noge, nastavljive po višini. Na vratih prilagoditi število pantov glede na višino in težo vrat. Delitev in odpiranje po shemi. Ročaj vratc rezkan iz ploskve oz. Alu barvan, dol. enaka višini vratc. Z možnostjo zaklepanja, pozicijo ključavnice uskaditi s projektantom, možnost sistemskega ključa. Vrata s kaljenim steklom za razstavno gradivo.
Police premične razen tistih, ki so potrebne za stabilnost omare ali montažo omare.
Po potrebi konstrukcijo omare in izreze prilagoditi STR-EL opremi. 
Del elementa tudi zgornje polne lesene zapore viš. 40cm iz vezane ploške kot omara s končnimi stranskimi zaporami, z leseno ali kovinsko podponstrukcijo, nad vsemi elementi, vse barvano, delitev po shemi, barva enaka barvi sistemskih poličnic. </t>
  </si>
  <si>
    <t>SP.N1.MAN</t>
  </si>
  <si>
    <t>SP.K.SR</t>
  </si>
  <si>
    <t xml:space="preserve">Sestav enostranskih kovinskih poličnica iz:
- 20 sistemskih elementov širine 50, globine 33 in višine 205cm, s 5 policami nastavljivimi po višini ter zgornjo in spodnjo fiksno polico, s po meri narejenimi dvokrilnimi vrati z veliko perforacijo ki omogoča vpogled v poličnice, po potrebi ojačati hrbet, z možnostjo zaklepanja, sistemski ključ. Po potrebi poličnice s kotniki vijačiti v tla, slope in nosilno konstrukcijo večslojne polikarbonatne obloge.
- 1 sistemskega elementa širine 50, globine 33 in višine 205cm s 5 policami nastavljivimi po višini ter zgornjo in spodnjo fiksno polico,  s po meri narejenimi dvokrilnimi vrati s perforacijo kot na elementih s strojno opremo, po potrebi ojačati hrbet, z možnostjo zaklepanja, sistemski ključ.
- klop s predali, vsi vidni deli iz vezane plošče deb. min. 20mm sredozemski bor, brušena, barvana oz. oljena po tehnologiji izvajalca, ostalo iz vezane plošče bor elliotis deb.20mm, brušeno, lakirano, z vidnimi napakami. Spodnji cokli iz vezane plošče,  stiki pod kotom 45°, cokel montiran na PVC noge, nastavljive po višini. En predal po višini. Ročaj rezkan iz ploskve oz. Alu barvan, dol. enaka širini predala. Z možnostjo zaklepanja predalov, pozicijo ključavnice uskaladiti s projektantom. Delitev po shemi. Sedalo z linolejem na vezani plošči z vidnim robom, brušenim in oljenim ali barvanim, enako kot druge klopi.  Del klopi tudi blazine, s čvrsto peno, primerne gostote za dolgotrajno uporabo. Tapecirano z visokokvalitetno, odporno tkanino, z enostavno možnostjo čiščenja, kot nap. Skei. Delitve blaga, barvo in šive določiti s projektantom. Velikost cca 50x50cm, 2 kom
Z zaključno stranico iz akrilne obloge na obeh straneh.
Vse v barvi po izboru projektanta. </t>
  </si>
  <si>
    <t>Sistem kot nap. BCI Uniflex-S.
Del elementa tudi zgornje polne kovinske zapore viš. 50cm in slopi šir. 20cm, z stranskimi zaključki, z leseno ali kovinsko podponstrukcijo, vse barvano, z možnostjo odpiranja, odpiranje po shemi, barva enaka barvi sistemskih poličnic. Zaključni element podaljšan preko klopi na slop. Spodnja ploskev podaljšanega dela vezana plošča deb. 20mm, bor sredozemski, oljeno ali barvano, nevidno pritrjena na podkonstrukcijo. 
Del elementa tudi večslojna polikarbonatna stena, kot. nap lexan, deb. 5cm, 42dB za poličnicami montirano na pero in utor, na sistemski kovinski prašno barvani podkonstukciji, večslojna polikarbonatna stena vpeta med podkonstrukcijo, podkonstrukcija vijačena v tla in strop dolžine cca 1060cm. Prašno barva po dogovoru s projektantom.</t>
  </si>
  <si>
    <t>MI.K.ST.</t>
  </si>
  <si>
    <t>Studijska miza za ovalni postor</t>
  </si>
  <si>
    <t>Knjižnica KL računalniška učilnica in ovalna soba</t>
  </si>
  <si>
    <t>110/80/75</t>
  </si>
  <si>
    <t>ST.31</t>
  </si>
  <si>
    <t>Stol za delo z delovno površino na 90cm v pralnici igrač</t>
  </si>
  <si>
    <t>6.1.36</t>
  </si>
  <si>
    <t>Sestav enostranskih kovinskih poličnica iz:
- 14 sistemskih elementov širine 50, globine 28 in višine 205cm, s 5 policami nastavljivimi po višini ter zgornjo in spodnjo fiksno polico, vsi končni elementi z 2 kovinskima prečkama/vsako premično polico, kjer ni zaključne stranice.
- po meri narejena perforirana kovinska obloga z enakm zaključnim elementom kot so stojke poličnic
- 1 sistemskega elementa širine 75, globine 28 in višine 205cm, s 5 policami nastavljivimi po višini ter zgornjo in spodnjo fiksno polico, vsi končni elementi z 2 kovinskima prečkama/vsako premično polico, kjer ni zaključne stranice.
- po meri narejene kovinske zapor inštalacij z ogrodjem enakega izgleda kot sistemske poličnice, zaprte s perforirano barvano pločevino perforacije min. 65%, spodnji rob posnema izgled colka pri poličnicah, vstavljne med ogradje, z možnostjo odpiranja, delitev in odpiranje po shemi, šir. 100cm.
-po meri narejen kovinski element z ogrodnjem enakega izgleda kot sistemske poličnice za elektronski katalog širine 63, globine 33 in višine 205cm, s 3 policami, po splošnem popisu.</t>
  </si>
  <si>
    <t>1x zaključna stranica iz akrila in zaključne kovinske stranice pri strojni opremi.
Vse v barvi po izbiri projektanta. 
Kovinske police v enaki barvi kot ogrodje, zgornja polica z razširjenim sprednjim robom, vmesne z dvignjenim robom zadaj, spodnja polica z dvignjenim robom zadaj in s coklom spredaj. Vsi sredinski elementi brez zapore imajo 2 kovinski prečki/polico s knjigami na ogrodju za zadržanje knjig, elemetni ob elementih z inštalacijami s stransko stranico.</t>
  </si>
  <si>
    <t>Shema sklopa nizkih omar v pisarni uprave v računovodstvu 1-2</t>
  </si>
  <si>
    <t>UGM GT15 N2</t>
  </si>
  <si>
    <t>Dobaviti tudi žični nosilec  iz okrogli palic, prašno barvani v barvi poličnic, v gobini police, s PVC čepki e enaki barvi za preprečitev poškodb,  za postavitev gradiv CD in DVD na knjižno polico z možnostjo zatikanja za zadnji rob police - glej shemo</t>
  </si>
  <si>
    <t>Del elementa tudi led trak.</t>
  </si>
  <si>
    <t>Hrbet nad pultom iz ultrapasa na vodoodporni podlagi. Po potrebi predvideti delitev in demontažo za dostop do inštalacij.</t>
  </si>
  <si>
    <t>Del elementov je oblazijen. Oblazinjenje je izvedeno iz debele čvrste pene, primerne gostote za dolgotrajno uporabo. Tapecirano z visokokvalitetno, odporno tkanino, z enostavno možnostjo čiščenja. Barvo, delitve blaga in šive določiti s projektantom. Blago OEKO-TEX standard, min. 150.000 ciklov martindale</t>
  </si>
  <si>
    <t>DRUGA  OPREMA</t>
  </si>
  <si>
    <t>PREDALNIKI IN LUČI ZA MAKER SPACE</t>
  </si>
  <si>
    <t>REGALI IN VOŽIČKI ZA ORODJE ZA PROSTOR VZDRŽEVALCA</t>
  </si>
  <si>
    <t>REGALI ZA IT CENTER</t>
  </si>
  <si>
    <t>MIZE IN REGALI ZA SERVISNE PROSTORE</t>
  </si>
  <si>
    <t>REGALI ZA SKLADIŠE</t>
  </si>
  <si>
    <t>7.1.1</t>
  </si>
  <si>
    <t>7.1.2</t>
  </si>
  <si>
    <t>7.1.3</t>
  </si>
  <si>
    <t>7.2.4</t>
  </si>
  <si>
    <t>7.2.3</t>
  </si>
  <si>
    <t>7.2.2</t>
  </si>
  <si>
    <t>7.2.1</t>
  </si>
  <si>
    <t>TEHNIČNA OPREMA (2)</t>
  </si>
  <si>
    <t>SKUPAJ KOMPLET TEHNIČNA OPREMA STROJI</t>
  </si>
  <si>
    <t>TEHNIČNA OPREMA STROJI (1)</t>
  </si>
  <si>
    <t xml:space="preserve">SKUPAJ KOMPLET  TAKTILNA OPREMA </t>
  </si>
  <si>
    <t xml:space="preserve">Knjižnica N1 RT1 </t>
  </si>
  <si>
    <t>Knjižnica N1 RT1</t>
  </si>
  <si>
    <t>Del elementa tudi stol, glej STOLI MIZA ST.31.
Del elementa tudi:
- 2x inox korito dim. 75/50cm, standardne globine, montaža v nivoju pulta z visoko kuhinjsko pipo z izvlečnim tuš nastavkom.</t>
  </si>
  <si>
    <t>- nastavljiv po višini in naklonu
- ergonomsko oblikovan z mikroregulacijo višinsko nastavljiv naslon
- sedež, leseno jedro s poliuretansko vlito peno
- asynchro mehanizem za neodvisno nastavitev naklona sedeža in naslona (omogoča negativni naklon)
- drsna plošča sedeža za nastavitev globine sedenja
- podnožje črno PP
- z obročem za noge in drsečimi nogicami
- tapecirano v blago OEKO-TEX standard, min. 150.000 ciklov martindale
- barva/vzorec po izboru projektanta
kot npr. DELOVNI STOL LAB ali enakovredno</t>
  </si>
  <si>
    <t>- izdelan iz treh (3) palic in osrednjega povezovalnega elementa, vse masivnega lesa - hrast
- barva/vzorec po izboru projektanta
kot npr.  Pohištvo Bregar KOLMIO ali enakovredno</t>
  </si>
  <si>
    <t>- okrogle oblike                                                                                                                          
- 3x posode za ločevanje (npr. 2x20l, 1x40l)
- ohišje izdelano iz jeklene pločevine, prašno barvane, na dnu regulirne nogice
- barva/vzorec po izboru projektanta
kot npr.  EKI KRANJ Koš art. 100956 ali enakovredno</t>
  </si>
  <si>
    <t>- okrogle oblike
- velikost koša:  13l
- ohišje izdelano iz jeklene pločevine, prašno barvane
- barva/vzorec po izboru projektanta
kot npr.  EKI KRANJ Koš art. 100460 ali enakovredno</t>
  </si>
  <si>
    <t>- iz kataloga urbane opreme MOM - po izboru projektanta
- okrogle oblike
- 3-4x posode za ločevanje
- ohišje izdelano iz jeklene pločevine, korozijsko zaščitene, prašno barvane, na dnu regulirne nogice
- barva/vzorec po izboru projektanta
- POZOR: pozicije košev določiti skupaj s projektantom
kot npr. EKI KRANJ Koš art. 100956 ali enakovredno</t>
  </si>
  <si>
    <t>Kovinska miza na kolesih z možnostjo fiksiranja koles, podkonstrukcija prašno barvana v črni barvi, nastavljiva po višini 45-75-110cm, mizna ploskev iz vezane pločše bor eliotis, robovi vidni brušeni, z linolejem, kot nap. Forbo Desktop, barva po dogovoru, v obliki ovala.</t>
  </si>
  <si>
    <t>LST.01</t>
  </si>
  <si>
    <t>Kovinska konstrukcija iz cevnih profilov 60/60/5, v vertikalni in horizontalni smeri, na 50cm v obe smeri. Element opremljen z gumijastimi (navojnimi) podložkami za preprečevanje poškodb tlaka. Del elementa tudi sistemski kotniki za oblogo. Podkonstrukcija obložena z vezanimi ploščami deb. min. 20mm, kitane, barvane z možnostjo večkratnega barvanja.</t>
  </si>
  <si>
    <t>Nekateri elementi z valovito oblogo in polikarbonatne diamond valovitke, oblogo kot. nap Termoton</t>
  </si>
  <si>
    <t>- končno podobo svetila (barvo ohišja) je potrebno uskladiti s  projektantom 
- jekleno ogrodje / nosilec krožne oblike premera 250cm / višina 15cm
- pokrivni element iz polikorbonatne diamond valovitke kot nap. Termotom, nevidno pripeta na ogrodje, barva/vzorec po izboru projektanta
- jekleni elementi primerno antikorozijsko obdelani, finalno prašno barvani
- električnega dela svetila: ožičenje z ozemlitvijo kovinskih delov IP44
-  z nadgradno montažo, z opalnim difuzorjem za boljšo razporeditev svetlobe in zagotavljanje nižjega bleščanja.
- razporeditev svetlobe je direktna simetrična
- svetilka vsebuje 3 napajalnik ki so integrirani znotraj ohišja svetilka 
- energijska učinkovitost svetila : &gt; 100 lm/W
- razporeditev svetlobe : direktna
- priključna moč svetila : &lt; 220 W
- prilagodljiva barvna temperatura v območju: ~ 3000 - 5300 K
- svetlobni tok svetila: &gt; 22000 lm
- kvaliteta led modulov: MacAdam 3 ali boljše
- indeks barvnega videza: &gt; 85
- montaža svetila: Nadgradna montaža svetilke
kot nap. Lumenia</t>
  </si>
  <si>
    <t>Stropno svetilo na zunanjem stopnišču</t>
  </si>
  <si>
    <t>fi250</t>
  </si>
  <si>
    <t>Tehnične karateristike kot nap. Schweizer Multilight PRO
- upravljanje z eno roko
- z vočni signal ob vklopu / izklopu
- na voljo v 3 barvah svetlobe (toplo bela - 2700 K, nevtralno bela - 4500 K in hladno bela - 6500 K), ki niso ustvarjene z mešanjem barv
- nastavljiva stopnja svetlosti</t>
  </si>
  <si>
    <t xml:space="preserve">Zvočni vodič </t>
  </si>
  <si>
    <t>7.2.4.1</t>
  </si>
  <si>
    <t>7.2.1.1</t>
  </si>
  <si>
    <t>Popis glej pod TEHNIČNA OPREMA (2), oznaka KO.01.</t>
  </si>
  <si>
    <t>Popis glej pod TEHNIČNA OPREMA (2), oznaka KO.02.</t>
  </si>
  <si>
    <t>Sestavljena delovna miza, mizna ploskev iz vezane ploče deb. min. 20mm bor elliotis z linolejem, kot nap. Forbo Desktop, vsi robovi brušeni in barvani oz. oljeni s pigmentom po tehnologiji izvajalca. Mizna ploskev z izrezom fi 6cm. Barva linoleja po izboru projektanta. Kovinska podkonstrukcija iz jeklenih enokrakih profilov 50/50/4mm, prašno barvana, barva po izboru projektanta. Mizna ploskev nevidno pritrjena preko gumijaste podložke. Miza opremljena s plastičnimi podložkami za preprečevanje poškodb tlaka.
Kot določiti na mestu.
Del elementa tudi kovinski predalnik za orodje na kolesih, dim.60/70/max60cm, barva po izboru projektanta, lahko kupljen element - ni del elementa, glej popis TEHNIČNA OPREMA (2), oznaka OV.01.
Del elemeta tudi stena za orodje, glej popis TEHNIČNAOPREMA (2), oznaka SO.K.01.</t>
  </si>
  <si>
    <t>Kovinska omara s stojkami iz tipskih profilov z odprtimi premičnimi policami brez hrbta, prašno barvana, barva po izboru projektanta, spodnja polica s coklom viš. 10cm, zapiranje z rolo izvlečno rešetko z vodili kot nap. SPAGNOLI Serranda Trias, možnost zaklepanja, sistemski ključ, montirana vidno na omaro. Delitev in odpiranje po shemi. V stojkah razvod električnih inštalacij in vtičnice, med policami stojke zaprta s pločevino v enaki barvi kot ostali deli omare. Za stabilizacijo elementa po potrebi predvideti kovinske diagonale. Po potrebi element na dnu dodatno obtežen proti prevračanja oz. po potrebi z distanco pritjeno v staro steno.
Po potrebi konstrukcijo omare in izreze prilagoditi STR-EL opremi. 
Možnost uporabe tipskih elemetov. 
Del elementa tudi kovinski predalnik, glej popis TEHNIČNA OPREMA (2), oznaka MS.K.11.
Na stranicah montaža vtičnic - navadne, UTP.</t>
  </si>
  <si>
    <t>Kovinska omara s stojkami iz tipskih profilov z odprtimi premičnimi policami brez hrbta, prašno barvana, barva po izboru projektanta, spodnja polica s coklom viš. 10cm, zapiranje z rolo izvlečno rešetko z vodili kot nap. SPAGNOLI Serranda Trias, možnost zaklepanja, sistemski ključ, montirana vidno na omaro. Delitev in odpiranje po shemi. V stojkah razvod električnih inštalacij in vtičnice, med policami stojke zaprta s pločevino v enaki barvi kot ostali deli omare. Za stabilizacijo elementa po potrebi predvideti kovinske diagonale. Po potrebi element na dnu dodatno obtežen proti prevračanja oz. po potrebi z distanco pritjeno v staro steno.
Po potrebi konstrukcijo omare in izreze prilagoditi STR-EL opremi. 
Del z delovnim mestom brez spodnje police. 
Možnost uporabe tipskih elemetov. 
Del elementa tudi kovinski predalnik, glej popis TEHNIČNA OPREMA (2), oznaka MS.K.11.
Na stranicah montaža vtičnic - navadne, UTP.</t>
  </si>
  <si>
    <t>02</t>
  </si>
  <si>
    <t>03</t>
  </si>
  <si>
    <t>04</t>
  </si>
  <si>
    <t>05</t>
  </si>
  <si>
    <t>06</t>
  </si>
  <si>
    <t>07.1</t>
  </si>
  <si>
    <t>07.2</t>
  </si>
  <si>
    <t>08</t>
  </si>
  <si>
    <t>4.2.2</t>
  </si>
  <si>
    <t>3.5.1-3.5.2</t>
  </si>
  <si>
    <t>KP.M.42.2</t>
  </si>
  <si>
    <t xml:space="preserve">Sestav enostranskih kovinskih poličnic po meri postavljenih ob klančino v medetaži iz:
- 2 elementov na plošči širine 80, globine 30 in višine 105-110cm, z 3 policami nastavljivima po višini in zgornjo fiksno polico, končni element z 2 kovinskima prečkama/vsako premično polico, z zaključnima stranicama, .
- 8 elementov na plošči širine 75, globine 30 in višine 110-105cm, z 2-3 policami nastavljivimi po višini in zgornjo fiksno polico v naklonu, z zaključno polico iz vezane plošče, deb. 20mm bor sredozemski, z linolejem kot nap. Forbo Desktop, barva po izboru projektanta, z vidnim robom brušenim, barvanim oz. oljena s pigmentom po tehnologiji izvajalca izdelane po meri, montirana s senčno fugo, delitev po dogovoru s projektantom (izdelana po meri).. 
Vse ostalo enako kot KP.M.44.
</t>
  </si>
  <si>
    <t>NEPREDVIDENI STROŠKI 2%</t>
  </si>
  <si>
    <t>Vse enako kot OM.K.01, brez dodatnim elementom.</t>
  </si>
  <si>
    <t>Obojestranska kovinska poličnica za kartonke iz:
- 4 sistemskih elementov širine 90, globine 83 in višine 80cm, z zgornjo polico utopljeno polico in 2 predaloma spodaj na vsaki strani, na kolesih, z možnostjo fiksiranje in povezovanja elementov med seboj.
Z zaključno stranico iz akrilne obloge na obeh straneh, po potrebi izdelani po meri. 
Vse v barvi po izboru projektanta. 
Sistem kot nap. BCI Steel Browsers.
En element ima na eni strani dodan 'podstavek' za avtomat za izposojo, dim. 40/80cm. Obod je iz treh strani iz zgibane pločevine deb. 3mm z vpeto polico iz zgibane pločevine deb. 1,5mm z ojačitvenimi rebri na 20cm. Pod polico zapora kablov iz zgibane pločevine deb. 1,5mm z ojačitvenimi rebri na 20cm. Komplet vijačen v sistemsko poličnico za kartonke, vse v barvi po izboru s projektantom.</t>
  </si>
  <si>
    <t>Oprema je ali izdelana po meri, kupljena ali kombinacija kupljene in izdelane po meri. Barve določene po dogovoru s projektantom in jih je potrebno obvezno pred izvedbo uskladiti. Izbor barv sledi barvni študiji.</t>
  </si>
  <si>
    <t>Pri opremi, ki ima cokle, so le-ti iz vodoodporne vezane plošče sredozemski bor deb. 20mm oz. enakovredno. Pritrjeni so na po višini nastavljive PVC (črne) nogice opreme. V primeru, da je cokel speljam okoli vogala, so vogali stikovani pod kotom 45° stopinj. Položaj cokla je razviden iz grafičnih prilog in je lahko različen.</t>
  </si>
  <si>
    <t>Vertikalni in horizontalni elementi opreme so poravnani in izvedeni brez zamikanja, samo po potrebi z minimalno zaokroženimi robovi.</t>
  </si>
  <si>
    <t>Del nekatere opreme so tudi strojne in elektro inštalacije - opremo je potrebno prilagoditi instalacijam - gledati tudi projekte strojnih in elektro inštalacij in opreme, po potrebi pripraviti izreze za STR in EL opremo, vse preveriti na mestu in se po potrebi posvetovati s projektantom.</t>
  </si>
  <si>
    <t>Vse upoštevano v enotnh cenah!</t>
  </si>
  <si>
    <t xml:space="preserve">Vse okovje (vodila, panti) je srednjega cenovnega razreda in izvedeni po izbiri in potrditvi odgovornega projektanta. </t>
  </si>
  <si>
    <t>Kjer so elektro elementi del opreme, je potrebno zagotoviti montažo in priklop le-teh.</t>
  </si>
  <si>
    <t>Police in drugi konstrukcijski elementi morajo ustrezati predvideni obremenitvi, za pravilno dimenzioniranje nosilnih elementov odgovarja izvajalec. Kjer ni opredeljenega izvedbenega industrijskega detajla ali izdelka, ga mora izvajalec pred izvedbo predstaviti, izbor potrdita projektant in investitor.  V kolikor je za element nevarnost preveračanja, ga je potrebno na dnu ustrezno obtežiti.</t>
  </si>
  <si>
    <t>Ponudba v ceni zajema:</t>
  </si>
  <si>
    <t>9</t>
  </si>
  <si>
    <t>10</t>
  </si>
  <si>
    <t>11</t>
  </si>
  <si>
    <t>09</t>
  </si>
  <si>
    <t xml:space="preserve">Samo za eno delovno mesto in drugačnih dimezij
Element s prostorom za dodatna stola na zunanji strani in delom delovne površine, ki jo je možno zapreti in zakleniti z lesenim rolojem in z vrati z možnostjo zakljepanja.
Del elementa tudi kovinske zapore na podkonstrukciji, vse prašno barvano v barvi po izboru projektanta. 
Poličnice z vrati niso del elementa. Glej popos poličnic. </t>
  </si>
  <si>
    <t>25-+300/190+100+35/80+35</t>
  </si>
  <si>
    <t xml:space="preserve">Samo za eno delovno mesto in drugačnih dimezij, brez vrat zadaj. </t>
  </si>
  <si>
    <t>265/155+70/80+35</t>
  </si>
  <si>
    <t>275/33/205+40</t>
  </si>
  <si>
    <t xml:space="preserve">Sestav enostranskih kovinskih poličnica iz:
- 3 sistemskih elementov širine 90, globine 33 in višine 205cm, s 5 policami nastavljivimi po višini in zgornjo fiksno polico, vsi končni elementi z 2 kovinskima prečkama/vsako premično polico, kjer ni zaključne stranice, s hrbtom in dvokrilnimi perforiranimi kovinskimi vrati z možnostjo zaklepanja s sistemskim ključem.
Z zaključno polno kovinsko stranico na obeh straneh.
Vse v barvi po izboru projektanta. 
Kovinske police v enaki barvi kot ogrodje, zgornja polica z razširjenim sprednjim robom, vmesne z dvignjenim robom zadaj, spodnja polica z dvignjenim robom zadaj in s coklom spredaj. Vsi sredinski in končni elementi brez strannice imajo 2 kovinski prečki/polico s knjigami na ogrodju za zadržanje knjig. </t>
  </si>
  <si>
    <t xml:space="preserve">Sestav omar z izvlečnimi s policami za gradivo iz:
- 22 po meri narejenih omar z izvlečnimi policami elementa širine 60, globine 115 in višine 205cm, s 4 policami nastavljivimi po višini in zgornjo in spodnjo fiksno polico.
- enega po meri narejenega zaključnega zaokroženega elementa s leseno ali kovinsko podkonstrukcijo na eni strani. Zapora iz MDF plošče za krivljenje deb. min. 10mm, viš. 205cm, kaširana z iglanim podom, tip enak kot na tleh, barva po izboru projektanta.
Vse iz vezane plošče bor elliotis, deb.20mm, brušeno, lakirano, z vidnimi napakami. Spodnji cokli iz vezane plošče, stiki pod kotom 45°, cokel montiran na PVC noge, nastavljive po višini. Cokli z zaokrožnico zgoraj zaradi izpiha strojnih inštalacij. Vrata izvlečna s policami, v višini omare, vodila prilagoditi višinin in teži elementa. Vrata kaširana z iglanim podom, tip enak kot na tleh, barva po izboru projektanta. Ročaj vratc Alu barvan, na obeh straneh, dol. enaka višini vratc, ročaj montiran po detalju, ročaj na obeh straneh vratc.
Na nekaterih vratih izrez črk po celostni grafični podobi. Uskladiti s projektantom!
Delitev in odpiranje po shemi. 
Del elementa tudi zgornja polica preko vseh elementov, določiti po dogovoru s projektantom. V zgornji polici 2x led trak, ni del popisa opreme.
Po potrebi konstrukcijo in druge dele omare in izreze prilagoditi revizijskim odprtinam in STR-EL opremi. </t>
  </si>
  <si>
    <t>30+1350/115/205</t>
  </si>
  <si>
    <t xml:space="preserve">Sestav omar z izvlečnimi s policami za gradivo iz:
- 4 po meri narejenih omar z izvlečnimi policami elementa širine 60, globine 115 in višine 205cm, s 4 policami nastavljivimi po višini in zgornjo in spodnjo fiksno polico in enega dvojnega elementaz z dvojimi krilnimi vratci enake obdelave na kolesuih za dostop do črpalke v tleh.
- dveh po meri narejenih zaključnih zaokroženih elementov s leseno ali kovinsko podkonstrukcijo. Zapora iz MDF plošče za krivljenje deb. min. 10mm, viš. 205cm, kaširana z iglanim podom, tip enak kot na tleh, barva po izboru projektanta. Del elementa se odpira. Ročaj enak ročejem na omarah.
Vse iz vezane plošče bor elliotis, deb.20mm, brušeno, lakirano, z vidnimi napakami. Spodnji cokli iz vezane plošče, stiki pod kotom 45°, cokel montiran na PVC noge, nastavljive po višini. Cokli z zaokrožnico zgoraj zaradi izpiha strojnih inštalacij. Vrata izvlečna s policami, v višini omare, vodila prilagoditi višinin in teži elementa. Vrata kaširana z iglanim podom, tip enak kot na tleh, barva po izboru projektanta. Ročaj vratc Alu barvan, na obeh straneh, dol. enaka višini vratc, ročaj montiran po detalju, ročaj na obeh straneh vratc.
Na nekaterih vratih izrez črk po celostni grafični podobi. Uskladiti s projektantom!
</t>
  </si>
  <si>
    <t xml:space="preserve">Delitev in odpiranje po shemi. 
Del elementa tudi zgornja polica preko vseh elementov, določiti po dogovoru s projektantom. V zgornji polici 2x led trak, ni del popisa opreme.
Po potrebi konstrukcijo in druge dele omare in izreze prilagoditi revizijskim odprtinam in STR-EL opremi. </t>
  </si>
  <si>
    <t>Shema obloge  - omare v igroteki 02 z akustično oblogo na vratcih.
V povezavi z IGR.K.01 in IGR.K.03.</t>
  </si>
  <si>
    <t xml:space="preserve">Sestav omar z izvlečnimi s policami za gradivo in obloge za pitnikom iz:
- po meri narejenega zaključnega polkroženega elementa s leseno ali kovinsko podkonstrukcijo. Zapora iz MDF plošče za krivljenje deb. min. 10mm, viš. 205cm, kaširana z iglanim podom, tip enak kot na tleh, barva po izboru projektanta. Delitev obloge po dogovoru s projektantom. Zg. rob obloge po detajlu.
- 7 po meri narejenih omar z izvlečnimi policami elementa širine 60, globine 55 in višine 205cm, s 4 policami nastavljivimi po višini in zgornjo in spodnjo fiksno polico.
Vse iz vezane plošče bor elliotis, deb.20mm, brušeno, lakirano, z vidnimi napakami. Spodnji cokli iz vezane plošče, stiki pod kotom 45°, cokel montiran na PVC noge, nastavljive po višini. Cokli z zaokrožnico zgoraj zaradi izpiha strojnih inštalacij. Vrata izvlečna s policami, v višini omare, vodila prilagoditi višinin in teži elementa. Vrata kaširana z iglanim podom, tip enak kot na tleh, barva po izboru projektanta. Ročaj vratc Alu barvan, na obeh straneh, dol. enaka višini vratc, ročaj montiran po detalju, ročaj na obeh straneh vratc.
Na nekaterih vratih izrez črk po celostni grafični podobi. Uskladiti s projektantom!
Delitev po shemi. 
Del elementa tudi zgornja polica preko vseh elementov, določiti po dogovoru s projektantom. V zgoraj v oblogi led trak, ni del popisa opreme.
Po potrebi konstrukcijo in druge dele omare in izreze prilagoditi revizijskim odprtinam in STR-EL opremi. </t>
  </si>
  <si>
    <t>300+155+120/10-55/205</t>
  </si>
  <si>
    <t xml:space="preserve">Sestav enostranskih kovinskih poličnica iz:
- 17 sistemskih elementov širine 90, globine 28 in višine 205cm, s 5 policami nastavljivimi po višini ter zgornjo in spodnjo fiksno polico.
- 1 sistemskega elementa širine 50, globine 28 in višine 205cm, s 5 policami nastavljivimi po višini ter zgornjo in spodnjo fiksno polico.
- po meri narejena enostranska kovinska poličnica enakega izgleda kot sistemska iz 3 elementov širine 90, globine 20-28 in višine 205cm, s 5 policami nastavljivimi po višini ter zgornjo in spodnjo fiksno polico, spodnji dve polici v naklonu, zgornje police globine 28cm.
- po meri narejenih več kovinskih zapor inštalacij z ogrodjem enakega izgleda kot sistemske poličnice, zaprte s perforirano barvano pločevino deb. 2mm perforacije min. 65%, spodnji rob posnema izgled colka pri poličnicah, vstavljene med ogrodje, z možnostjo odpiranja, delitev in odpiranje po shemi.
-po meri narejen kovinski element z ogrodjem enakega izgleda kot sistemske poličnice za elektronski katalog širine 63, globine 28 in višine 205cm, s 3 policami in elementom za pritrditev monitorja po splošnem opisu.
Zaključni stranici iz akrila, po potrebi izdelni po meri.
Vse v barvi po izbiri projektanta. </t>
  </si>
  <si>
    <t>Sestav enostranskih kovinskih poličnica iz treh sklopov sestavljenih iz:
- 8 sistemskih elementov pred požarnim drsnimi vrati širine 50, globine 33 in višine 225cm, s 5 policami nastavljivimi po višini ter zgornjo in spodnjo fiksno polico in 1 elementa narejenega po meri po izgledu sistemskih piličnic širine 75, globine 25 in višine 225cm, z zgorno fiksno polico, element z e-info točko, z touch zaslonom, omogočiti dostop do revizijke odprtine požarnih drsnih vrat.
- 1 sistemskega elementa širine 90, globine 38 in višine 225cm, s 6 policami nastavljivimi po višini ter zgornjo in spodnjo fiksno polico, s stranskimi pločevinastimi stranicami in pločevinasto perforirano masko ob strani.
- 5 sistemskega elementa širine 90, globine 38 in višine 225cm, s 5 policami nastavljivimi po višini ter zgornjo in spodnjo fiksno polico in 1 sistemskih elementov širine 75, globine 28 in višine 225cm, s 5 policami nastavljivimi po višini ter zgornjo in spodnjo fiksno polico in po meri narejenega elementa enakega izgleda sistemskemu širine 75, globine 15 in višine 225, s polnilom iz vezane plošče,bor sredozemski, deb. 20 mm, bravan oz. oljen.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Sheme SP.N1.51.1-SP.N1.51.3</t>
  </si>
  <si>
    <t xml:space="preserve">Sestav enostranskih kovinskih poličnica iz treh sklopov sestavljenih iz:
- 9 sistemskih elementov širine 75, globine 38 in višine 225cm, s 5 policami nastavljivimi po višini ter zgornjo in spodnjo fiksno polico.
Del opreme vseh sistemskih elementov tudi sistemske rešitve za:
- kovinskih boksov za revije/vsako polico kot nap. Steel magazine box širine cca 24cm - 3kom/polico skupaj 162 po dogovoru z uporabnikom in 
- sistemske rešitve za označevanje periodike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t>
  </si>
  <si>
    <t xml:space="preserve">Sestav enostranskih kovinskih poličnica iz dveh sklopov sestavljenih iz:
- 8 sistemskih elementov pred požarno zaporo širine 50, globine 28 in višine 225cm, s 5 policami nastavljivimi po višini ter zgornjo in spodnjo fiksno polico, omogočiti dostop do revizijke odprtine požarnih drsnih vrat.
- 1 elementa narejenega po meri po izgledu sistemskih piličnic širine 75, globine 25 in višine 225cm, z zgorno fiksno polico, element z e-info točko, z touch zaslonom.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t>
  </si>
  <si>
    <t>Sestav iz:
- 18 sistemskih elementov širine 50, globine 28 in višine 225cm, 
- po meri narejenih več kovinskih zapor inštalacij.
Del opreme tudi sistemske rešitve za:
- sistemske zapore za periodiko/vsako polico kot nap. Steel magazine flap skupaj 120 kom po dogovoru z uporabnikom in
- sistemske rešitve za označevanje periodike</t>
  </si>
  <si>
    <t>Sestav enostranskih kovinskih poličnica iz:
- 21 sistemskih elementov širine 50, globine 28 in višine 150cm, s 3 policami nastavljivimi po višini ter zgornjo in spodnjo fiksno polico, vsi končni elementi z 2 kovinskima prečkama/vsako premično polico, kjer ni zaključne stranice. Del poličnic pred STR opremo (omarice talnega gretja), možnost dostopa.
-po meri narejen kovinski element z ogrodnjem enakega izgleda kot sistemske poličnice za elektronski katalog širine 63, globine 28 in višine 150cm, s 3 policami po splošnem opisu.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Del opreme tudi sistemske rešitve po splošnem opisu.
Sistem kot nap. BCI Uniflex-S.
Del elementa tudi zgornje zapore inštalacij. Element z vertikalami globine 20-40cm, višine 105cm iz vezane ploče deb. 1cm, sredozemski bor, barvana oz. oljena s pigmentom po tehnologiji izvajalca, spodaj in zgoraj zaključene z radijem, r=5cm, na kovinski barvani podkonstrukciji iz cevnih profilov, prilagojena inštalacijam, vijačena na steno in strop.</t>
  </si>
  <si>
    <t xml:space="preserve">Sestav enostranskih kovinskih poličnica iz:
- 12 sistemskih elementov širine 50, globine 28 in višine 150cm, s 3 policami nastavljivimi po višini ter zgornjo in spodnjo fiksno polico, vsi končni elementi z zaključno stranico, vmesni elementi z 2 kovinskima prečkama/vsako premično polico
- po meri narejenih več kovinskih zapor inštalacij z ogrodjem enakega izgleda kot sistemske poličnice, zaprte s perforirano barvano pločevino perforacije min. 65%, spodnji rob posnema izgled colka pri poličnicah, vstavljene med ogrodje, z možnostjo odpiranja, delitev in odpiranje po shemi.
- po meri narejen kovinski element z ogrodnjem enakega izgleda kot sistemske poličnice za elektronski katalog širine 63, globine 28 in višine 150cm, s 3 policami, po splošnem popisu.
- pred vrati 3x sistemski premični element enakega izgleda kot ostale poličnice, glej shemo.
Vse v barvi po izboru projektanta. 
Kovinske police v enaki barvi kot ogrodje, zgornja polica z razširjenim sprednjim roba, vmesne z dvignjenim robom zadaj, spodnja polica z dvignjenim robom zadaj in s coklom spredaj. Vsi sredinski in končni elementi brez stranice imajo 2 kovinski prečki/polico s knjigami na ogrodju za zadržanje knjig. </t>
  </si>
  <si>
    <t>Z oddajo ponudbe vsak ponudnik izjavlja, da je proučil in skrbno pregledal grafične priloge popisa.</t>
  </si>
  <si>
    <t>november 2024</t>
  </si>
  <si>
    <t>V ceni upoštevati:</t>
  </si>
  <si>
    <t>izdelava železne konstrukcije - nosilca za steno - prilagoditi inštalacijam na steni v knjižnici!</t>
  </si>
  <si>
    <t>170/70/200</t>
  </si>
  <si>
    <t>Teža projektorja cca 150kg, dim.  cca</t>
  </si>
  <si>
    <t>60/40/120</t>
  </si>
  <si>
    <t xml:space="preserve">SKUPAJ KOMPLET KNJIŽNICA </t>
  </si>
  <si>
    <t>Teža elektro omarice cca 100kg, dim. cca</t>
  </si>
  <si>
    <t>Opis dela: abstraktna forma</t>
  </si>
  <si>
    <t>Material: les, zrcalca - leče;  železno ogrodje</t>
  </si>
  <si>
    <t>Dim. 580/290 cm</t>
  </si>
  <si>
    <t>Nosilne konstrukcije/podkonstrukcije so iz Fe prašno barvanih profilov 40/40/5 (50/50/5), vijačenih ali varjenih med seboj, profile ustrezno dimezionirati na posamezne elemente, po potrebi so za ustrezno funkcionalnost elementa, lahko tudi večji od navedenega v risbi.  Dimenzije je potrebno pri nosilnih elementih po potrebi prilagoditi, profili so med seboj varjeni, konci zaprti, stiki nevidni (brušeni), elementi v celoti prašno barvani. Na stiku s tlemi imajo kovinski elementi navojno PVC (črno) nogico za regulacijo višine, na stiku s ploščo (črne) gumijaste podložke. Luknje za montažo plošč na konstrukcijo morajo biti izvedene pred barvanjem, vijaki 'utopljeni' in na nevidnih mestih.</t>
  </si>
  <si>
    <t>Nekatere zapore in cokli so iz perforirane ali polne, prašno barvne zgibane pločevine deb. 2-3mm z ojačitveni rebri, kjer bi bilo to konstrukcijsko potrebno, čeprav v risbi niso narisani. Cokli so po potrebi zrako in vodotesno prilagojeni izpihom/vpihom strojnih inštalacij, obvezno pripraviti vzorec pred izdelavo. Perforacija mora biti ustrezna pretokom, ki so zahtevani v projektu strojnih inštalacij. Debelino pločevine določiti glede na funcionalnost elementa in je po potrebi tudi večja od navedene v risbi.</t>
  </si>
  <si>
    <t>Prevoz projektorja in elektro omarice iz Kulturnega inkubatorja - MKC Maribor (Koroška cesta 18, Maribor) na lokacijo Centra Rotovž v osrednjo dvorano, čiščenje in postavitev na element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</si>
</sst>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quot;€&quot;"/>
    <numFmt numFmtId="165" formatCode="0.0"/>
    <numFmt numFmtId="166" formatCode="_-* #,##0.00\ _€_-;\-* #,##0.00\ _€_-;_-* &quot;-&quot;??\ _€_-;_-@_-"/>
    <numFmt numFmtId="167" formatCode="_-* #,##0.00\ _S_I_T_-;\-* #,##0.00\ _S_I_T_-;_-* &quot;-&quot;??\ _S_I_T_-;_-@_-"/>
    <numFmt numFmtId="168" formatCode="_-* #,##0\ _S_I_T_-;\-* #,##0\ _S_I_T_-;_-* &quot;-&quot;\ _S_I_T_-;_-@_-"/>
    <numFmt numFmtId="169" formatCode="_-* #,##0.00\ &quot;SIT&quot;_-;\-* #,##0.00\ &quot;SIT&quot;_-;_-* &quot;-&quot;??\ &quot;SIT&quot;_-;_-@_-"/>
    <numFmt numFmtId="170" formatCode="General_)"/>
    <numFmt numFmtId="171" formatCode="_ [$€]\ * #,##0.00_ ;_ [$€]\ * \-#,##0.00_ ;_ [$€]\ * &quot;-&quot;??_ ;_ @_ "/>
  </numFmts>
  <fonts count="66">
    <font>
      <sz val="11"/>
      <color theme="1"/>
      <name val="Calibri"/>
      <family val="2"/>
      <charset val="238"/>
      <scheme val="minor"/>
    </font>
    <font>
      <i/>
      <sz val="11"/>
      <color theme="1" tint="0.49998474074526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2" tint="-0.499984740745262"/>
      <name val="Calibri"/>
      <family val="2"/>
      <charset val="238"/>
      <scheme val="minor"/>
    </font>
    <font>
      <sz val="8"/>
      <name val="Calibri"/>
      <family val="2"/>
      <charset val="238"/>
      <scheme val="minor"/>
    </font>
    <font>
      <sz val="11"/>
      <color theme="2" tint="-0.749992370372631"/>
      <name val="Calibri"/>
      <family val="2"/>
      <charset val="238"/>
      <scheme val="minor"/>
    </font>
    <font>
      <sz val="11"/>
      <color rgb="FFFF0000"/>
      <name val="Calibri"/>
      <family val="2"/>
      <charset val="238"/>
      <scheme val="minor"/>
    </font>
    <font>
      <sz val="11"/>
      <color rgb="FF006100"/>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scheme val="minor"/>
    </font>
    <font>
      <b/>
      <sz val="11"/>
      <name val="Calibri"/>
      <family val="2"/>
      <scheme val="minor"/>
    </font>
    <font>
      <sz val="11"/>
      <color rgb="FFFF0000"/>
      <name val="Calibri"/>
      <family val="2"/>
      <scheme val="minor"/>
    </font>
    <font>
      <b/>
      <sz val="11"/>
      <color theme="2" tint="-0.749992370372631"/>
      <name val="Calibri"/>
      <family val="2"/>
      <charset val="238"/>
      <scheme val="minor"/>
    </font>
    <font>
      <sz val="11"/>
      <color rgb="FF000000"/>
      <name val="Calibri"/>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font>
    <font>
      <sz val="10"/>
      <name val="Arial CE"/>
    </font>
    <font>
      <sz val="10"/>
      <name val="Arial"/>
      <family val="2"/>
      <charset val="238"/>
    </font>
    <font>
      <i/>
      <sz val="11"/>
      <color theme="1"/>
      <name val="Calibri"/>
      <family val="2"/>
      <charset val="238"/>
      <scheme val="minor"/>
    </font>
    <font>
      <sz val="11"/>
      <color theme="1"/>
      <name val="Calibri"/>
      <family val="2"/>
      <charset val="238"/>
      <scheme val="minor"/>
    </font>
    <font>
      <sz val="11"/>
      <color rgb="FF0000FF"/>
      <name val="Calibri"/>
      <family val="2"/>
      <charset val="238"/>
      <scheme val="minor"/>
    </font>
    <font>
      <sz val="11"/>
      <color rgb="FF008000"/>
      <name val="Calibri"/>
      <family val="2"/>
      <charset val="238"/>
      <scheme val="minor"/>
    </font>
    <font>
      <i/>
      <sz val="11"/>
      <name val="Calibri"/>
      <family val="2"/>
      <charset val="238"/>
      <scheme val="minor"/>
    </font>
    <font>
      <i/>
      <sz val="11"/>
      <color rgb="FFFF0000"/>
      <name val="Calibri"/>
      <family val="2"/>
      <charset val="238"/>
      <scheme val="minor"/>
    </font>
    <font>
      <i/>
      <sz val="11"/>
      <color theme="2" tint="-0.749992370372631"/>
      <name val="Calibri"/>
      <family val="2"/>
      <charset val="238"/>
      <scheme val="minor"/>
    </font>
    <font>
      <sz val="10"/>
      <name val="Arial"/>
      <family val="2"/>
      <charset val="238"/>
    </font>
    <font>
      <sz val="10"/>
      <name val="MS Sans Serif"/>
      <charset val="238"/>
    </font>
    <font>
      <sz val="10"/>
      <name val="MS Sans Serif"/>
      <family val="2"/>
      <charset val="238"/>
    </font>
    <font>
      <sz val="10"/>
      <name val="Times New Roman CE"/>
      <family val="1"/>
      <charset val="238"/>
    </font>
    <font>
      <sz val="10"/>
      <name val="Courier"/>
      <family val="1"/>
      <charset val="238"/>
    </font>
    <font>
      <sz val="10"/>
      <name val="Helv"/>
      <charset val="204"/>
    </font>
    <font>
      <sz val="9"/>
      <name val="Futura Prins"/>
      <charset val="238"/>
    </font>
    <font>
      <u/>
      <sz val="15"/>
      <color indexed="12"/>
      <name val="Arial"/>
      <family val="2"/>
      <charset val="238"/>
    </font>
    <font>
      <sz val="12"/>
      <name val="Arial CE"/>
      <family val="2"/>
      <charset val="238"/>
    </font>
    <font>
      <sz val="11"/>
      <name val="Times New Roman"/>
      <family val="1"/>
    </font>
    <font>
      <sz val="10"/>
      <name val="Helv"/>
      <family val="2"/>
      <charset val="204"/>
    </font>
    <font>
      <sz val="11"/>
      <color indexed="8"/>
      <name val="Arial"/>
      <family val="2"/>
      <charset val="1"/>
    </font>
    <font>
      <sz val="10"/>
      <color indexed="8"/>
      <name val="Cambria"/>
      <family val="1"/>
      <charset val="238"/>
    </font>
    <font>
      <b/>
      <sz val="12"/>
      <color theme="1"/>
      <name val="Arial"/>
      <family val="2"/>
    </font>
    <font>
      <b/>
      <sz val="12"/>
      <name val="Arial"/>
      <family val="2"/>
    </font>
    <font>
      <sz val="12"/>
      <color theme="1"/>
      <name val="Arial"/>
      <family val="2"/>
    </font>
    <font>
      <sz val="12"/>
      <color rgb="FF000000"/>
      <name val="Arial"/>
      <family val="2"/>
    </font>
    <font>
      <b/>
      <sz val="11"/>
      <color rgb="FF000000"/>
      <name val="Calibri"/>
      <family val="2"/>
      <charset val="238"/>
      <scheme val="minor"/>
    </font>
    <font>
      <sz val="10"/>
      <name val="Arial"/>
      <charset val="238"/>
    </font>
    <font>
      <sz val="12"/>
      <color theme="1"/>
      <name val="Calibri"/>
      <family val="2"/>
      <scheme val="minor"/>
    </font>
  </fonts>
  <fills count="29">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rgb="FFC6EFCE"/>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6"/>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10"/>
      </patternFill>
    </fill>
    <fill>
      <patternFill patternType="solid">
        <fgColor indexed="55"/>
      </patternFill>
    </fill>
    <fill>
      <patternFill patternType="solid">
        <fgColor indexed="62"/>
      </patternFill>
    </fill>
    <fill>
      <patternFill patternType="solid">
        <fgColor indexed="57"/>
      </patternFill>
    </fill>
    <fill>
      <patternFill patternType="solid">
        <fgColor indexed="53"/>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s>
  <cellStyleXfs count="96">
    <xf numFmtId="0" fontId="0" fillId="0" borderId="0"/>
    <xf numFmtId="0" fontId="8" fillId="4" borderId="0" applyNumberFormat="0" applyBorder="0" applyAlignment="0" applyProtection="0"/>
    <xf numFmtId="0" fontId="17" fillId="0" borderId="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20" fillId="18"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1" fillId="8" borderId="0" applyNumberFormat="0" applyBorder="0" applyAlignment="0" applyProtection="0"/>
    <xf numFmtId="0" fontId="22" fillId="22" borderId="9" applyNumberFormat="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11" applyNumberFormat="0" applyFill="0" applyAlignment="0" applyProtection="0"/>
    <xf numFmtId="0" fontId="26" fillId="0" borderId="12" applyNumberFormat="0" applyFill="0" applyAlignment="0" applyProtection="0"/>
    <xf numFmtId="0" fontId="26" fillId="0" borderId="0" applyNumberFormat="0" applyFill="0" applyBorder="0" applyAlignment="0" applyProtection="0"/>
    <xf numFmtId="0" fontId="27" fillId="17" borderId="0" applyNumberFormat="0" applyBorder="0" applyAlignment="0" applyProtection="0"/>
    <xf numFmtId="0" fontId="18" fillId="13" borderId="13" applyNumberFormat="0" applyFon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0" fillId="25"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7" borderId="0" applyNumberFormat="0" applyBorder="0" applyAlignment="0" applyProtection="0"/>
    <xf numFmtId="0" fontId="30" fillId="0" borderId="14" applyNumberFormat="0" applyFill="0" applyAlignment="0" applyProtection="0"/>
    <xf numFmtId="0" fontId="31" fillId="24" borderId="8" applyNumberFormat="0" applyAlignment="0" applyProtection="0"/>
    <xf numFmtId="0" fontId="32" fillId="22" borderId="7" applyNumberFormat="0" applyAlignment="0" applyProtection="0"/>
    <xf numFmtId="0" fontId="33" fillId="7" borderId="0" applyNumberFormat="0" applyBorder="0" applyAlignment="0" applyProtection="0"/>
    <xf numFmtId="0" fontId="34" fillId="11" borderId="7" applyNumberFormat="0" applyAlignment="0" applyProtection="0"/>
    <xf numFmtId="0" fontId="35" fillId="0" borderId="15" applyNumberFormat="0" applyFill="0" applyAlignment="0" applyProtection="0"/>
    <xf numFmtId="166" fontId="36" fillId="0" borderId="0" applyFont="0" applyFill="0" applyBorder="0" applyAlignment="0" applyProtection="0"/>
    <xf numFmtId="167" fontId="37" fillId="0" borderId="0" applyFont="0" applyFill="0" applyBorder="0" applyAlignment="0" applyProtection="0"/>
    <xf numFmtId="0" fontId="37" fillId="0" borderId="0"/>
    <xf numFmtId="0" fontId="38" fillId="0" borderId="0"/>
    <xf numFmtId="44" fontId="40" fillId="0" borderId="0" applyFont="0" applyFill="0" applyBorder="0" applyAlignment="0" applyProtection="0"/>
    <xf numFmtId="0" fontId="40" fillId="0" borderId="0"/>
    <xf numFmtId="0" fontId="19" fillId="0" borderId="0"/>
    <xf numFmtId="0" fontId="46" fillId="0" borderId="0"/>
    <xf numFmtId="0" fontId="17" fillId="0" borderId="0"/>
    <xf numFmtId="44" fontId="40" fillId="0" borderId="0" applyFont="0" applyFill="0" applyBorder="0" applyAlignment="0" applyProtection="0"/>
    <xf numFmtId="0" fontId="47" fillId="0" borderId="0">
      <alignment vertical="top"/>
    </xf>
    <xf numFmtId="0" fontId="52" fillId="0" borderId="16" applyAlignment="0"/>
    <xf numFmtId="0" fontId="54" fillId="0" borderId="0" applyFill="0" applyBorder="0" applyAlignment="0" applyProtection="0"/>
    <xf numFmtId="0" fontId="57" fillId="0" borderId="0"/>
    <xf numFmtId="0" fontId="53" fillId="0" borderId="0" applyNumberFormat="0" applyFill="0" applyBorder="0" applyAlignment="0" applyProtection="0">
      <alignment vertical="top"/>
      <protection locked="0"/>
    </xf>
    <xf numFmtId="0" fontId="18" fillId="0" borderId="0"/>
    <xf numFmtId="0" fontId="17" fillId="0" borderId="0"/>
    <xf numFmtId="0" fontId="17" fillId="0" borderId="0"/>
    <xf numFmtId="0" fontId="17" fillId="0" borderId="0"/>
    <xf numFmtId="0" fontId="19" fillId="0" borderId="0"/>
    <xf numFmtId="0" fontId="48" fillId="0" borderId="0">
      <alignment vertical="top"/>
    </xf>
    <xf numFmtId="0" fontId="17" fillId="0" borderId="0"/>
    <xf numFmtId="0" fontId="17" fillId="0" borderId="0"/>
    <xf numFmtId="0" fontId="49" fillId="0" borderId="0"/>
    <xf numFmtId="0" fontId="48" fillId="0" borderId="0">
      <alignment vertical="top"/>
    </xf>
    <xf numFmtId="0" fontId="48" fillId="0" borderId="0">
      <alignment vertical="top"/>
    </xf>
    <xf numFmtId="0" fontId="48" fillId="0" borderId="0">
      <alignment vertical="top"/>
    </xf>
    <xf numFmtId="0" fontId="48" fillId="0" borderId="0"/>
    <xf numFmtId="0" fontId="18" fillId="0" borderId="0"/>
    <xf numFmtId="0" fontId="17" fillId="0" borderId="0"/>
    <xf numFmtId="0" fontId="48" fillId="0" borderId="0"/>
    <xf numFmtId="0" fontId="18" fillId="0" borderId="0"/>
    <xf numFmtId="171" fontId="18" fillId="0" borderId="0"/>
    <xf numFmtId="0" fontId="18" fillId="0" borderId="0"/>
    <xf numFmtId="0" fontId="19" fillId="0" borderId="0"/>
    <xf numFmtId="0" fontId="18" fillId="0" borderId="0"/>
    <xf numFmtId="0" fontId="18" fillId="0" borderId="0"/>
    <xf numFmtId="170" fontId="50" fillId="0" borderId="0"/>
    <xf numFmtId="0" fontId="17" fillId="0" borderId="0"/>
    <xf numFmtId="0" fontId="56" fillId="0" borderId="0"/>
    <xf numFmtId="0" fontId="58" fillId="0" borderId="0">
      <alignment vertical="top" wrapText="1"/>
    </xf>
    <xf numFmtId="171" fontId="55" fillId="0" borderId="0" applyFill="0">
      <alignment vertical="justify"/>
    </xf>
    <xf numFmtId="0" fontId="51" fillId="0" borderId="0"/>
    <xf numFmtId="169" fontId="18" fillId="0" borderId="0" applyFont="0" applyFill="0" applyBorder="0" applyAlignment="0" applyProtection="0"/>
    <xf numFmtId="168" fontId="18" fillId="0" borderId="0" applyFont="0" applyFill="0" applyBorder="0" applyAlignment="0" applyProtection="0"/>
    <xf numFmtId="44" fontId="40" fillId="0" borderId="0" applyFont="0" applyFill="0" applyBorder="0" applyAlignment="0" applyProtection="0"/>
    <xf numFmtId="0" fontId="17" fillId="0" borderId="0"/>
    <xf numFmtId="44" fontId="40" fillId="0" borderId="0" applyFont="0" applyFill="0" applyBorder="0" applyAlignment="0" applyProtection="0"/>
    <xf numFmtId="44" fontId="40" fillId="0" borderId="0" applyFont="0" applyFill="0" applyBorder="0" applyAlignment="0" applyProtection="0"/>
    <xf numFmtId="0" fontId="64" fillId="0" borderId="0"/>
    <xf numFmtId="44" fontId="40" fillId="0" borderId="0" applyFont="0" applyFill="0" applyBorder="0" applyAlignment="0" applyProtection="0"/>
    <xf numFmtId="0" fontId="65" fillId="0" borderId="0"/>
  </cellStyleXfs>
  <cellXfs count="224">
    <xf numFmtId="0" fontId="0" fillId="0" borderId="0" xfId="0"/>
    <xf numFmtId="0" fontId="0" fillId="0" borderId="1" xfId="0" applyBorder="1" applyAlignment="1">
      <alignment vertical="top"/>
    </xf>
    <xf numFmtId="0" fontId="0" fillId="0" borderId="1" xfId="0" applyBorder="1" applyAlignment="1">
      <alignment vertical="top" wrapText="1"/>
    </xf>
    <xf numFmtId="49" fontId="7" fillId="0" borderId="1" xfId="0" applyNumberFormat="1" applyFont="1" applyBorder="1" applyAlignment="1">
      <alignment horizontal="center" vertical="top"/>
    </xf>
    <xf numFmtId="0" fontId="0" fillId="0" borderId="1" xfId="0" applyBorder="1" applyAlignment="1">
      <alignment horizontal="right" vertical="top"/>
    </xf>
    <xf numFmtId="0" fontId="0" fillId="0" borderId="0" xfId="0" applyAlignment="1">
      <alignment vertical="top"/>
    </xf>
    <xf numFmtId="49" fontId="0" fillId="0" borderId="0" xfId="0" applyNumberFormat="1" applyAlignment="1">
      <alignment vertical="top"/>
    </xf>
    <xf numFmtId="0" fontId="0" fillId="3" borderId="1" xfId="0" applyFill="1" applyBorder="1" applyAlignment="1">
      <alignment vertical="top"/>
    </xf>
    <xf numFmtId="0" fontId="0" fillId="2" borderId="1" xfId="0" applyFill="1" applyBorder="1" applyAlignment="1">
      <alignment vertical="top"/>
    </xf>
    <xf numFmtId="49" fontId="7" fillId="2" borderId="1" xfId="0" applyNumberFormat="1" applyFont="1" applyFill="1" applyBorder="1" applyAlignment="1">
      <alignment horizontal="center" vertical="top"/>
    </xf>
    <xf numFmtId="0" fontId="0" fillId="2" borderId="1" xfId="0" applyFill="1" applyBorder="1" applyAlignment="1">
      <alignment horizontal="right" vertical="top"/>
    </xf>
    <xf numFmtId="0" fontId="1" fillId="0" borderId="1" xfId="0" applyFont="1" applyBorder="1" applyAlignment="1">
      <alignment vertical="top"/>
    </xf>
    <xf numFmtId="49" fontId="0" fillId="0" borderId="1" xfId="0" applyNumberFormat="1" applyBorder="1" applyAlignment="1">
      <alignment vertical="top"/>
    </xf>
    <xf numFmtId="49" fontId="0" fillId="0" borderId="1" xfId="0" applyNumberFormat="1" applyBorder="1" applyAlignment="1">
      <alignment horizontal="right" vertical="top"/>
    </xf>
    <xf numFmtId="0" fontId="0" fillId="2" borderId="1" xfId="0" applyFill="1" applyBorder="1" applyAlignment="1">
      <alignment horizontal="right" vertical="top" wrapText="1"/>
    </xf>
    <xf numFmtId="0" fontId="9" fillId="0" borderId="1" xfId="0" applyFont="1" applyBorder="1" applyAlignment="1">
      <alignment vertical="top"/>
    </xf>
    <xf numFmtId="49" fontId="11" fillId="0" borderId="1" xfId="0" applyNumberFormat="1" applyFont="1" applyBorder="1" applyAlignment="1">
      <alignment horizontal="center" vertical="top"/>
    </xf>
    <xf numFmtId="0" fontId="9" fillId="0" borderId="1" xfId="0" applyFont="1" applyBorder="1" applyAlignment="1">
      <alignment horizontal="right" vertical="top"/>
    </xf>
    <xf numFmtId="0" fontId="9" fillId="0" borderId="0" xfId="0" applyFont="1" applyAlignment="1">
      <alignment vertical="top"/>
    </xf>
    <xf numFmtId="49" fontId="9" fillId="0" borderId="0" xfId="0" applyNumberFormat="1" applyFont="1" applyAlignment="1">
      <alignment vertical="top"/>
    </xf>
    <xf numFmtId="0" fontId="2" fillId="0" borderId="1" xfId="1" applyFont="1" applyFill="1" applyBorder="1" applyAlignment="1">
      <alignment vertical="top"/>
    </xf>
    <xf numFmtId="49" fontId="2" fillId="0" borderId="1" xfId="0" applyNumberFormat="1" applyFont="1" applyBorder="1" applyAlignment="1">
      <alignment horizontal="center" vertical="top"/>
    </xf>
    <xf numFmtId="0" fontId="2" fillId="0" borderId="1" xfId="0" applyFont="1" applyBorder="1" applyAlignment="1">
      <alignment vertical="top"/>
    </xf>
    <xf numFmtId="0" fontId="0" fillId="0" borderId="2" xfId="0" applyBorder="1" applyAlignment="1">
      <alignment vertical="top"/>
    </xf>
    <xf numFmtId="0" fontId="2" fillId="0" borderId="1" xfId="1"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8" fillId="0" borderId="1" xfId="1" applyFill="1" applyBorder="1" applyAlignment="1">
      <alignment horizontal="left" vertical="top"/>
    </xf>
    <xf numFmtId="0" fontId="0" fillId="0" borderId="2" xfId="0" applyBorder="1" applyAlignment="1">
      <alignment horizontal="left" vertical="top"/>
    </xf>
    <xf numFmtId="0" fontId="7" fillId="0" borderId="1" xfId="0" applyFont="1" applyBorder="1" applyAlignment="1">
      <alignment vertical="top"/>
    </xf>
    <xf numFmtId="0" fontId="10" fillId="0" borderId="1" xfId="0" applyFont="1" applyBorder="1" applyAlignment="1">
      <alignment vertical="top"/>
    </xf>
    <xf numFmtId="0" fontId="7" fillId="0" borderId="1" xfId="0" applyFont="1" applyBorder="1" applyAlignment="1">
      <alignment vertical="top" wrapText="1"/>
    </xf>
    <xf numFmtId="0" fontId="2" fillId="0" borderId="1" xfId="0" applyFont="1" applyBorder="1" applyAlignment="1">
      <alignment vertical="top" wrapText="1"/>
    </xf>
    <xf numFmtId="0" fontId="4" fillId="0" borderId="1" xfId="0" applyFont="1" applyBorder="1" applyAlignment="1">
      <alignment horizontal="right" vertical="top"/>
    </xf>
    <xf numFmtId="0" fontId="2" fillId="0" borderId="1" xfId="0" applyFont="1" applyBorder="1" applyAlignment="1">
      <alignment horizontal="right" vertical="top"/>
    </xf>
    <xf numFmtId="0" fontId="10" fillId="0" borderId="1" xfId="0" applyFont="1" applyBorder="1" applyAlignment="1">
      <alignment horizontal="right" vertical="top"/>
    </xf>
    <xf numFmtId="0" fontId="0" fillId="0" borderId="1" xfId="0" applyBorder="1" applyAlignment="1">
      <alignment horizontal="right" vertical="top" wrapText="1"/>
    </xf>
    <xf numFmtId="0" fontId="3" fillId="0" borderId="1" xfId="0" applyFont="1" applyBorder="1" applyAlignment="1">
      <alignment vertical="top"/>
    </xf>
    <xf numFmtId="0" fontId="6" fillId="0" borderId="1" xfId="0" applyFont="1" applyBorder="1" applyAlignment="1">
      <alignment vertical="top"/>
    </xf>
    <xf numFmtId="0" fontId="0" fillId="0" borderId="2" xfId="0" applyBorder="1" applyAlignment="1">
      <alignment horizontal="left" vertical="top" wrapText="1"/>
    </xf>
    <xf numFmtId="49" fontId="0" fillId="0" borderId="1" xfId="0" applyNumberFormat="1" applyBorder="1" applyAlignment="1">
      <alignment horizontal="left" vertical="top" wrapText="1"/>
    </xf>
    <xf numFmtId="0" fontId="0" fillId="0" borderId="2" xfId="0" applyBorder="1" applyAlignment="1">
      <alignment vertical="top" wrapText="1"/>
    </xf>
    <xf numFmtId="0" fontId="0" fillId="0" borderId="3" xfId="0" applyBorder="1" applyAlignment="1">
      <alignment horizontal="right" vertical="top"/>
    </xf>
    <xf numFmtId="0" fontId="0" fillId="0" borderId="3"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right" vertical="top"/>
    </xf>
    <xf numFmtId="0" fontId="0" fillId="0" borderId="3" xfId="0" applyBorder="1" applyAlignment="1">
      <alignment vertical="top"/>
    </xf>
    <xf numFmtId="0" fontId="9" fillId="0" borderId="1" xfId="0" applyFont="1" applyBorder="1" applyAlignment="1">
      <alignment vertical="top" wrapText="1"/>
    </xf>
    <xf numFmtId="0" fontId="2" fillId="0" borderId="2" xfId="0" applyFont="1" applyBorder="1" applyAlignment="1">
      <alignment horizontal="right" vertical="top"/>
    </xf>
    <xf numFmtId="0" fontId="2" fillId="0" borderId="3" xfId="0" applyFont="1" applyBorder="1" applyAlignment="1">
      <alignment horizontal="right" vertical="top"/>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right" vertical="top" wrapText="1"/>
    </xf>
    <xf numFmtId="0" fontId="2" fillId="0" borderId="3" xfId="0" applyFont="1" applyBorder="1" applyAlignment="1">
      <alignment vertical="top"/>
    </xf>
    <xf numFmtId="0" fontId="0" fillId="0" borderId="2" xfId="0" applyBorder="1" applyAlignment="1">
      <alignment horizontal="right" vertical="top"/>
    </xf>
    <xf numFmtId="0" fontId="2" fillId="0" borderId="2" xfId="0" applyFont="1" applyBorder="1" applyAlignment="1">
      <alignment vertical="top"/>
    </xf>
    <xf numFmtId="49" fontId="7" fillId="0" borderId="0" xfId="0" applyNumberFormat="1" applyFont="1" applyAlignment="1">
      <alignment horizontal="center" vertical="top"/>
    </xf>
    <xf numFmtId="0" fontId="9" fillId="0" borderId="2" xfId="0" applyFont="1" applyBorder="1" applyAlignment="1">
      <alignment vertical="top"/>
    </xf>
    <xf numFmtId="0" fontId="9" fillId="0" borderId="2" xfId="0" applyFont="1" applyBorder="1" applyAlignment="1">
      <alignment vertical="top" wrapText="1"/>
    </xf>
    <xf numFmtId="0" fontId="9" fillId="0" borderId="2" xfId="0" applyFont="1" applyBorder="1" applyAlignment="1">
      <alignment horizontal="right" vertical="top"/>
    </xf>
    <xf numFmtId="0" fontId="9" fillId="0" borderId="0" xfId="0" applyFont="1" applyAlignment="1">
      <alignment horizontal="right" vertical="top"/>
    </xf>
    <xf numFmtId="0" fontId="0" fillId="2" borderId="4" xfId="0" applyFill="1" applyBorder="1" applyAlignment="1">
      <alignment horizontal="right" vertical="top"/>
    </xf>
    <xf numFmtId="49" fontId="0" fillId="0" borderId="2" xfId="0" applyNumberFormat="1" applyBorder="1" applyAlignment="1">
      <alignment horizontal="right" vertical="top"/>
    </xf>
    <xf numFmtId="0" fontId="0" fillId="0" borderId="3" xfId="0" applyBorder="1" applyAlignment="1">
      <alignment horizontal="left" vertical="top" wrapText="1"/>
    </xf>
    <xf numFmtId="0" fontId="2" fillId="0" borderId="2" xfId="1" applyFont="1" applyFill="1" applyBorder="1" applyAlignment="1">
      <alignment vertical="top"/>
    </xf>
    <xf numFmtId="0" fontId="0" fillId="0" borderId="2" xfId="0" applyBorder="1" applyAlignment="1">
      <alignment horizontal="center" vertical="top"/>
    </xf>
    <xf numFmtId="0" fontId="0" fillId="0" borderId="3" xfId="0" applyBorder="1" applyAlignment="1">
      <alignment horizontal="center" vertical="top"/>
    </xf>
    <xf numFmtId="49" fontId="0" fillId="0" borderId="1" xfId="0" applyNumberFormat="1" applyBorder="1" applyAlignment="1">
      <alignment horizontal="right" vertical="top" wrapText="1"/>
    </xf>
    <xf numFmtId="0" fontId="0" fillId="0" borderId="1" xfId="0" quotePrefix="1" applyBorder="1" applyAlignment="1">
      <alignment vertical="top" wrapText="1"/>
    </xf>
    <xf numFmtId="0" fontId="0" fillId="0" borderId="0" xfId="0" quotePrefix="1" applyAlignment="1">
      <alignment vertical="top" wrapText="1"/>
    </xf>
    <xf numFmtId="0" fontId="9" fillId="0" borderId="1" xfId="0" applyFont="1" applyBorder="1" applyAlignment="1">
      <alignment horizontal="center" vertical="top"/>
    </xf>
    <xf numFmtId="0" fontId="0" fillId="2" borderId="1" xfId="0" applyFill="1" applyBorder="1" applyAlignment="1">
      <alignment vertical="top" wrapText="1"/>
    </xf>
    <xf numFmtId="2" fontId="0" fillId="0" borderId="4" xfId="0" applyNumberFormat="1" applyBorder="1" applyAlignment="1">
      <alignment horizontal="right" vertical="top"/>
    </xf>
    <xf numFmtId="2" fontId="0" fillId="0" borderId="1" xfId="0" applyNumberFormat="1" applyBorder="1" applyAlignment="1">
      <alignment horizontal="right" vertical="top"/>
    </xf>
    <xf numFmtId="0" fontId="0" fillId="0" borderId="1" xfId="0" quotePrefix="1" applyBorder="1" applyAlignment="1">
      <alignment horizontal="left" vertical="top" wrapText="1"/>
    </xf>
    <xf numFmtId="164" fontId="0" fillId="2" borderId="1" xfId="0" applyNumberFormat="1" applyFill="1" applyBorder="1" applyAlignment="1">
      <alignment vertical="top"/>
    </xf>
    <xf numFmtId="164" fontId="0" fillId="0" borderId="1" xfId="0" applyNumberFormat="1" applyBorder="1" applyAlignment="1">
      <alignment vertical="top"/>
    </xf>
    <xf numFmtId="164" fontId="9" fillId="0" borderId="1" xfId="0" applyNumberFormat="1" applyFont="1" applyBorder="1" applyAlignment="1">
      <alignment vertical="top"/>
    </xf>
    <xf numFmtId="164" fontId="2" fillId="0" borderId="1" xfId="0" applyNumberFormat="1" applyFont="1" applyBorder="1" applyAlignment="1">
      <alignment vertical="top"/>
    </xf>
    <xf numFmtId="164" fontId="0" fillId="0" borderId="1" xfId="0" applyNumberFormat="1" applyBorder="1" applyAlignment="1">
      <alignment horizontal="right" vertical="top"/>
    </xf>
    <xf numFmtId="164" fontId="9" fillId="0" borderId="1" xfId="0" applyNumberFormat="1" applyFont="1" applyBorder="1" applyAlignment="1">
      <alignment horizontal="right" vertical="top"/>
    </xf>
    <xf numFmtId="165" fontId="0" fillId="2" borderId="4" xfId="0" applyNumberFormat="1" applyFill="1" applyBorder="1" applyAlignment="1">
      <alignment horizontal="right" vertical="top"/>
    </xf>
    <xf numFmtId="165" fontId="0" fillId="0" borderId="4" xfId="0" applyNumberFormat="1" applyBorder="1" applyAlignment="1">
      <alignment horizontal="right" vertical="top"/>
    </xf>
    <xf numFmtId="165" fontId="9" fillId="0" borderId="4" xfId="0" applyNumberFormat="1" applyFont="1" applyBorder="1" applyAlignment="1">
      <alignment horizontal="right" vertical="top"/>
    </xf>
    <xf numFmtId="165" fontId="0" fillId="0" borderId="5" xfId="0" applyNumberFormat="1" applyBorder="1" applyAlignment="1">
      <alignment horizontal="right" vertical="top"/>
    </xf>
    <xf numFmtId="165" fontId="0" fillId="0" borderId="6" xfId="0" applyNumberFormat="1" applyBorder="1" applyAlignment="1">
      <alignment horizontal="right" vertical="top"/>
    </xf>
    <xf numFmtId="165" fontId="0" fillId="0" borderId="1" xfId="0" applyNumberFormat="1" applyBorder="1" applyAlignment="1">
      <alignment horizontal="right" vertical="top"/>
    </xf>
    <xf numFmtId="165" fontId="0" fillId="0" borderId="2" xfId="0" applyNumberFormat="1" applyBorder="1" applyAlignment="1">
      <alignment horizontal="right" vertical="top"/>
    </xf>
    <xf numFmtId="164" fontId="0" fillId="0" borderId="2" xfId="0" applyNumberFormat="1" applyBorder="1" applyAlignment="1">
      <alignment horizontal="right" vertical="top"/>
    </xf>
    <xf numFmtId="164" fontId="2" fillId="0" borderId="1" xfId="0" applyNumberFormat="1" applyFont="1" applyBorder="1" applyAlignment="1">
      <alignment horizontal="right" vertical="top"/>
    </xf>
    <xf numFmtId="0" fontId="10" fillId="0" borderId="2" xfId="0" applyFont="1" applyBorder="1" applyAlignment="1">
      <alignment horizontal="right" vertical="top"/>
    </xf>
    <xf numFmtId="0" fontId="10" fillId="0" borderId="2" xfId="0" applyFont="1" applyBorder="1" applyAlignment="1">
      <alignment vertical="top"/>
    </xf>
    <xf numFmtId="17" fontId="0" fillId="0" borderId="1" xfId="0" quotePrefix="1" applyNumberFormat="1" applyBorder="1" applyAlignment="1">
      <alignment horizontal="right" vertical="top"/>
    </xf>
    <xf numFmtId="0" fontId="0" fillId="0" borderId="2" xfId="0" applyBorder="1" applyAlignment="1">
      <alignment horizontal="right" vertical="top" wrapText="1"/>
    </xf>
    <xf numFmtId="164" fontId="2" fillId="0" borderId="2" xfId="0" applyNumberFormat="1" applyFont="1" applyBorder="1" applyAlignment="1">
      <alignment vertical="top"/>
    </xf>
    <xf numFmtId="0" fontId="0" fillId="2" borderId="2" xfId="0" applyFill="1" applyBorder="1" applyAlignment="1">
      <alignment vertical="top"/>
    </xf>
    <xf numFmtId="0" fontId="0" fillId="2" borderId="2" xfId="0" applyFill="1" applyBorder="1" applyAlignment="1">
      <alignment horizontal="right" vertical="top"/>
    </xf>
    <xf numFmtId="0" fontId="0" fillId="2" borderId="2" xfId="0" applyFill="1" applyBorder="1" applyAlignment="1">
      <alignment horizontal="right" vertical="top" wrapText="1"/>
    </xf>
    <xf numFmtId="0" fontId="0" fillId="0" borderId="1" xfId="0" applyBorder="1"/>
    <xf numFmtId="165" fontId="0" fillId="0" borderId="3" xfId="0" applyNumberFormat="1" applyBorder="1" applyAlignment="1">
      <alignment horizontal="right" vertical="top"/>
    </xf>
    <xf numFmtId="0" fontId="9" fillId="5" borderId="1" xfId="0" applyFont="1" applyFill="1" applyBorder="1" applyAlignment="1">
      <alignment vertical="top"/>
    </xf>
    <xf numFmtId="0" fontId="12" fillId="2" borderId="1" xfId="0" applyFont="1" applyFill="1" applyBorder="1" applyAlignment="1">
      <alignment vertical="top"/>
    </xf>
    <xf numFmtId="0" fontId="12" fillId="0" borderId="1" xfId="0" applyFont="1" applyBorder="1" applyAlignment="1">
      <alignment vertical="top"/>
    </xf>
    <xf numFmtId="165" fontId="2" fillId="0" borderId="1" xfId="0" applyNumberFormat="1" applyFont="1" applyBorder="1" applyAlignment="1">
      <alignment horizontal="right" vertical="top"/>
    </xf>
    <xf numFmtId="0" fontId="13" fillId="0" borderId="2" xfId="0" applyFont="1" applyBorder="1" applyAlignment="1">
      <alignment vertical="top"/>
    </xf>
    <xf numFmtId="165" fontId="9" fillId="0" borderId="2" xfId="0" applyNumberFormat="1" applyFont="1" applyBorder="1" applyAlignment="1">
      <alignment horizontal="right" vertical="top"/>
    </xf>
    <xf numFmtId="164" fontId="9" fillId="0" borderId="2" xfId="0" applyNumberFormat="1" applyFont="1" applyBorder="1" applyAlignment="1">
      <alignment vertical="top"/>
    </xf>
    <xf numFmtId="0" fontId="12" fillId="2" borderId="2" xfId="0" applyFont="1" applyFill="1" applyBorder="1" applyAlignment="1">
      <alignment vertical="top"/>
    </xf>
    <xf numFmtId="165" fontId="0" fillId="2" borderId="2" xfId="0" applyNumberFormat="1" applyFill="1" applyBorder="1" applyAlignment="1">
      <alignment horizontal="right" vertical="top"/>
    </xf>
    <xf numFmtId="164" fontId="0" fillId="2" borderId="2" xfId="0" applyNumberFormat="1" applyFill="1" applyBorder="1" applyAlignment="1">
      <alignment vertical="top"/>
    </xf>
    <xf numFmtId="0" fontId="12" fillId="0" borderId="2" xfId="0" applyFont="1" applyBorder="1" applyAlignment="1">
      <alignment vertical="top"/>
    </xf>
    <xf numFmtId="164" fontId="0" fillId="0" borderId="2" xfId="0" applyNumberFormat="1" applyBorder="1" applyAlignment="1">
      <alignment vertical="top"/>
    </xf>
    <xf numFmtId="0" fontId="2" fillId="0" borderId="2" xfId="0" applyFont="1" applyBorder="1" applyAlignment="1">
      <alignment vertical="top" wrapText="1"/>
    </xf>
    <xf numFmtId="0" fontId="12" fillId="0" borderId="1" xfId="0" applyFont="1" applyBorder="1" applyAlignment="1">
      <alignment vertical="top" wrapText="1"/>
    </xf>
    <xf numFmtId="164" fontId="7" fillId="0" borderId="1" xfId="0" applyNumberFormat="1" applyFont="1" applyBorder="1" applyAlignment="1">
      <alignment horizontal="right" vertical="top"/>
    </xf>
    <xf numFmtId="0" fontId="7" fillId="0" borderId="1" xfId="0" applyFont="1" applyBorder="1" applyAlignment="1">
      <alignment horizontal="right" vertical="top"/>
    </xf>
    <xf numFmtId="0" fontId="14" fillId="0" borderId="1" xfId="0" applyFont="1" applyBorder="1" applyAlignment="1">
      <alignment vertical="top"/>
    </xf>
    <xf numFmtId="0" fontId="14" fillId="0" borderId="1" xfId="0" applyFont="1" applyBorder="1" applyAlignment="1">
      <alignment vertical="top" wrapText="1"/>
    </xf>
    <xf numFmtId="0" fontId="12" fillId="0" borderId="1" xfId="0" applyFont="1" applyBorder="1" applyAlignment="1">
      <alignment horizontal="right" vertical="top"/>
    </xf>
    <xf numFmtId="165" fontId="12" fillId="0" borderId="1" xfId="0" applyNumberFormat="1" applyFont="1" applyBorder="1" applyAlignment="1">
      <alignment horizontal="right" vertical="top"/>
    </xf>
    <xf numFmtId="164" fontId="12" fillId="0" borderId="1" xfId="0" applyNumberFormat="1" applyFont="1" applyBorder="1" applyAlignment="1">
      <alignment horizontal="right" vertical="top"/>
    </xf>
    <xf numFmtId="0" fontId="14" fillId="0" borderId="0" xfId="0" applyFont="1" applyAlignment="1">
      <alignment vertical="top"/>
    </xf>
    <xf numFmtId="49" fontId="14" fillId="0" borderId="0" xfId="0" applyNumberFormat="1" applyFont="1" applyAlignment="1">
      <alignment vertical="top"/>
    </xf>
    <xf numFmtId="0" fontId="14" fillId="0" borderId="0" xfId="0" applyFont="1" applyAlignment="1">
      <alignment horizontal="right" vertical="top"/>
    </xf>
    <xf numFmtId="0" fontId="14" fillId="0" borderId="1" xfId="0" applyFont="1" applyBorder="1" applyAlignment="1">
      <alignment horizontal="right" vertical="top"/>
    </xf>
    <xf numFmtId="49" fontId="12" fillId="2" borderId="1" xfId="0" applyNumberFormat="1" applyFont="1" applyFill="1" applyBorder="1" applyAlignment="1">
      <alignment horizontal="center" vertical="top"/>
    </xf>
    <xf numFmtId="49" fontId="12" fillId="0" borderId="1" xfId="0" applyNumberFormat="1" applyFont="1" applyBorder="1" applyAlignment="1">
      <alignment horizontal="center" vertical="top"/>
    </xf>
    <xf numFmtId="49" fontId="13" fillId="0" borderId="2" xfId="0" applyNumberFormat="1" applyFont="1" applyBorder="1" applyAlignment="1">
      <alignment horizontal="center" vertical="top"/>
    </xf>
    <xf numFmtId="49" fontId="12" fillId="2" borderId="2" xfId="0" applyNumberFormat="1" applyFont="1" applyFill="1" applyBorder="1" applyAlignment="1">
      <alignment horizontal="center" vertical="top"/>
    </xf>
    <xf numFmtId="49" fontId="12" fillId="0" borderId="2" xfId="0" applyNumberFormat="1" applyFont="1" applyBorder="1" applyAlignment="1">
      <alignment horizontal="center" vertical="top"/>
    </xf>
    <xf numFmtId="165" fontId="2" fillId="0" borderId="4" xfId="0" applyNumberFormat="1" applyFont="1" applyBorder="1" applyAlignment="1">
      <alignment horizontal="right" vertical="top"/>
    </xf>
    <xf numFmtId="0" fontId="15" fillId="0" borderId="1" xfId="0" applyFont="1" applyBorder="1" applyAlignment="1">
      <alignment vertical="top"/>
    </xf>
    <xf numFmtId="0" fontId="16" fillId="0" borderId="1" xfId="0" applyFont="1" applyBorder="1" applyAlignment="1">
      <alignment vertical="center"/>
    </xf>
    <xf numFmtId="0" fontId="0" fillId="0" borderId="1" xfId="0" applyBorder="1" applyAlignment="1">
      <alignment wrapText="1"/>
    </xf>
    <xf numFmtId="0" fontId="14" fillId="0" borderId="2" xfId="0" applyFont="1" applyBorder="1" applyAlignment="1">
      <alignment vertical="top"/>
    </xf>
    <xf numFmtId="0" fontId="12" fillId="0" borderId="2" xfId="0" applyFont="1" applyBorder="1" applyAlignment="1">
      <alignment vertical="top" wrapText="1"/>
    </xf>
    <xf numFmtId="0" fontId="14" fillId="0" borderId="2" xfId="0" applyFont="1" applyBorder="1" applyAlignment="1">
      <alignment vertical="top" wrapText="1"/>
    </xf>
    <xf numFmtId="0" fontId="12" fillId="0" borderId="2" xfId="0" applyFont="1" applyBorder="1" applyAlignment="1">
      <alignment horizontal="right" vertical="top"/>
    </xf>
    <xf numFmtId="165" fontId="12" fillId="0" borderId="2" xfId="0" applyNumberFormat="1" applyFont="1" applyBorder="1" applyAlignment="1">
      <alignment horizontal="right" vertical="top"/>
    </xf>
    <xf numFmtId="164" fontId="12" fillId="0" borderId="2" xfId="0" applyNumberFormat="1" applyFont="1" applyBorder="1" applyAlignment="1">
      <alignment horizontal="right" vertical="top"/>
    </xf>
    <xf numFmtId="164" fontId="2" fillId="0" borderId="2" xfId="0" applyNumberFormat="1" applyFont="1" applyBorder="1" applyAlignment="1">
      <alignment horizontal="right" vertical="top"/>
    </xf>
    <xf numFmtId="0" fontId="0" fillId="0" borderId="4" xfId="0" applyBorder="1" applyAlignment="1">
      <alignment horizontal="right" vertical="top"/>
    </xf>
    <xf numFmtId="165" fontId="12" fillId="0" borderId="4" xfId="0" applyNumberFormat="1" applyFont="1" applyBorder="1" applyAlignment="1">
      <alignment horizontal="right" vertical="top"/>
    </xf>
    <xf numFmtId="0" fontId="12" fillId="0" borderId="1" xfId="0" quotePrefix="1" applyFont="1" applyBorder="1" applyAlignment="1">
      <alignment vertical="top" wrapText="1"/>
    </xf>
    <xf numFmtId="0" fontId="2" fillId="0" borderId="1" xfId="0" quotePrefix="1" applyFont="1" applyBorder="1" applyAlignment="1">
      <alignment vertical="top" wrapText="1"/>
    </xf>
    <xf numFmtId="0" fontId="2" fillId="0" borderId="2" xfId="0" quotePrefix="1" applyFont="1" applyBorder="1" applyAlignment="1">
      <alignment vertical="top" wrapText="1"/>
    </xf>
    <xf numFmtId="0" fontId="0" fillId="0" borderId="2" xfId="0" quotePrefix="1" applyBorder="1" applyAlignment="1">
      <alignment vertical="top" wrapText="1"/>
    </xf>
    <xf numFmtId="0" fontId="16" fillId="0" borderId="1" xfId="0" applyFont="1" applyBorder="1" applyAlignment="1">
      <alignment vertical="top"/>
    </xf>
    <xf numFmtId="0" fontId="0" fillId="0" borderId="1" xfId="0" quotePrefix="1" applyBorder="1" applyAlignment="1">
      <alignment vertical="top"/>
    </xf>
    <xf numFmtId="0" fontId="7" fillId="0" borderId="2" xfId="0" applyFont="1" applyBorder="1" applyAlignment="1">
      <alignment vertical="top" wrapText="1"/>
    </xf>
    <xf numFmtId="0" fontId="9" fillId="28" borderId="2" xfId="0" applyFont="1" applyFill="1" applyBorder="1" applyAlignment="1">
      <alignment vertical="top"/>
    </xf>
    <xf numFmtId="0" fontId="0" fillId="28" borderId="1" xfId="0" applyFill="1" applyBorder="1" applyAlignment="1">
      <alignment vertical="top"/>
    </xf>
    <xf numFmtId="165" fontId="2" fillId="0" borderId="2" xfId="0" applyNumberFormat="1" applyFont="1" applyBorder="1" applyAlignment="1">
      <alignment horizontal="right" vertical="top"/>
    </xf>
    <xf numFmtId="0" fontId="42" fillId="0" borderId="1" xfId="0" applyFont="1" applyBorder="1" applyAlignment="1">
      <alignment vertical="center" wrapText="1"/>
    </xf>
    <xf numFmtId="0" fontId="12" fillId="0" borderId="1" xfId="0" quotePrefix="1" applyFont="1" applyBorder="1" applyAlignment="1">
      <alignment vertical="top"/>
    </xf>
    <xf numFmtId="0" fontId="42" fillId="0" borderId="2" xfId="0" applyFont="1" applyBorder="1" applyAlignment="1">
      <alignment vertical="center" wrapText="1"/>
    </xf>
    <xf numFmtId="0" fontId="41" fillId="0" borderId="0" xfId="0" applyFont="1" applyAlignment="1">
      <alignment vertical="top" wrapText="1"/>
    </xf>
    <xf numFmtId="0" fontId="41" fillId="0" borderId="1" xfId="0" applyFont="1" applyBorder="1" applyAlignment="1">
      <alignment vertical="top" wrapText="1"/>
    </xf>
    <xf numFmtId="0" fontId="0" fillId="0" borderId="2" xfId="0" quotePrefix="1" applyBorder="1" applyAlignment="1">
      <alignment vertical="top"/>
    </xf>
    <xf numFmtId="0" fontId="8" fillId="0" borderId="0" xfId="1" applyFill="1" applyBorder="1" applyAlignment="1">
      <alignment vertical="top"/>
    </xf>
    <xf numFmtId="16" fontId="0" fillId="0" borderId="0" xfId="0" applyNumberFormat="1" applyAlignment="1">
      <alignment vertical="top"/>
    </xf>
    <xf numFmtId="0" fontId="0" fillId="5" borderId="0" xfId="0" applyFill="1" applyAlignment="1">
      <alignment vertical="top"/>
    </xf>
    <xf numFmtId="0" fontId="0" fillId="5" borderId="1" xfId="0" applyFill="1" applyBorder="1" applyAlignment="1">
      <alignment vertical="top"/>
    </xf>
    <xf numFmtId="49" fontId="7" fillId="5" borderId="1" xfId="0" applyNumberFormat="1" applyFont="1" applyFill="1" applyBorder="1" applyAlignment="1">
      <alignment horizontal="center" vertical="top"/>
    </xf>
    <xf numFmtId="0" fontId="0" fillId="5" borderId="1" xfId="0" applyFill="1" applyBorder="1" applyAlignment="1">
      <alignment horizontal="right" vertical="top" wrapText="1"/>
    </xf>
    <xf numFmtId="165" fontId="0" fillId="5" borderId="4" xfId="0" applyNumberFormat="1" applyFill="1" applyBorder="1" applyAlignment="1">
      <alignment horizontal="right" vertical="top"/>
    </xf>
    <xf numFmtId="0" fontId="0" fillId="5" borderId="1" xfId="0" applyFill="1" applyBorder="1" applyAlignment="1">
      <alignment horizontal="right" vertical="top"/>
    </xf>
    <xf numFmtId="164" fontId="0" fillId="5" borderId="1" xfId="0" applyNumberFormat="1" applyFill="1" applyBorder="1" applyAlignment="1">
      <alignment horizontal="right" vertical="top" wrapText="1"/>
    </xf>
    <xf numFmtId="164" fontId="0" fillId="5" borderId="1" xfId="0" applyNumberFormat="1" applyFill="1" applyBorder="1" applyAlignment="1">
      <alignment horizontal="right" vertical="top"/>
    </xf>
    <xf numFmtId="0" fontId="43" fillId="0" borderId="1" xfId="0" applyFont="1" applyBorder="1" applyAlignment="1">
      <alignment vertical="top"/>
    </xf>
    <xf numFmtId="0" fontId="9" fillId="0" borderId="4" xfId="0" applyFont="1" applyBorder="1" applyAlignment="1">
      <alignment horizontal="right" vertical="top"/>
    </xf>
    <xf numFmtId="0" fontId="10" fillId="0" borderId="4" xfId="0" applyFont="1" applyBorder="1" applyAlignment="1">
      <alignment horizontal="right" vertical="top"/>
    </xf>
    <xf numFmtId="0" fontId="39" fillId="0" borderId="1" xfId="0" applyFont="1" applyBorder="1" applyAlignment="1">
      <alignment vertical="top"/>
    </xf>
    <xf numFmtId="49" fontId="44" fillId="0" borderId="1" xfId="0" applyNumberFormat="1" applyFont="1" applyBorder="1" applyAlignment="1">
      <alignment horizontal="center" vertical="top"/>
    </xf>
    <xf numFmtId="0" fontId="39" fillId="0" borderId="1" xfId="0" applyFont="1" applyBorder="1" applyAlignment="1">
      <alignment horizontal="right" vertical="top"/>
    </xf>
    <xf numFmtId="165" fontId="39" fillId="0" borderId="4" xfId="0" applyNumberFormat="1" applyFont="1" applyBorder="1" applyAlignment="1">
      <alignment horizontal="right" vertical="top"/>
    </xf>
    <xf numFmtId="164" fontId="39" fillId="0" borderId="1" xfId="0" applyNumberFormat="1" applyFont="1" applyBorder="1" applyAlignment="1">
      <alignment horizontal="right" vertical="top"/>
    </xf>
    <xf numFmtId="164" fontId="39" fillId="0" borderId="1" xfId="0" applyNumberFormat="1" applyFont="1" applyBorder="1" applyAlignment="1">
      <alignment vertical="top"/>
    </xf>
    <xf numFmtId="0" fontId="39" fillId="0" borderId="0" xfId="0" applyFont="1" applyAlignment="1">
      <alignment vertical="top"/>
    </xf>
    <xf numFmtId="49" fontId="39" fillId="0" borderId="0" xfId="0" applyNumberFormat="1" applyFont="1" applyAlignment="1">
      <alignment vertical="top"/>
    </xf>
    <xf numFmtId="0" fontId="45" fillId="0" borderId="1" xfId="0" applyFont="1" applyBorder="1" applyAlignment="1">
      <alignment vertical="top"/>
    </xf>
    <xf numFmtId="49" fontId="2" fillId="0" borderId="2" xfId="0" applyNumberFormat="1" applyFont="1" applyBorder="1" applyAlignment="1">
      <alignment horizontal="center" vertical="top"/>
    </xf>
    <xf numFmtId="49" fontId="13" fillId="0" borderId="1" xfId="0" applyNumberFormat="1" applyFont="1" applyBorder="1" applyAlignment="1">
      <alignment horizontal="center" vertical="top"/>
    </xf>
    <xf numFmtId="49" fontId="2" fillId="2" borderId="1" xfId="0" applyNumberFormat="1" applyFont="1" applyFill="1" applyBorder="1" applyAlignment="1">
      <alignment horizontal="center" vertical="top"/>
    </xf>
    <xf numFmtId="49" fontId="10" fillId="0" borderId="1" xfId="0" applyNumberFormat="1" applyFont="1" applyBorder="1" applyAlignment="1">
      <alignment horizontal="center" vertical="top"/>
    </xf>
    <xf numFmtId="49" fontId="2" fillId="0" borderId="3" xfId="0" applyNumberFormat="1" applyFont="1" applyBorder="1" applyAlignment="1">
      <alignment horizontal="center" vertical="top"/>
    </xf>
    <xf numFmtId="49" fontId="10" fillId="0" borderId="2" xfId="0" applyNumberFormat="1" applyFont="1" applyBorder="1" applyAlignment="1">
      <alignment horizontal="center" vertical="top"/>
    </xf>
    <xf numFmtId="165" fontId="0" fillId="0" borderId="1" xfId="0" applyNumberFormat="1" applyBorder="1" applyAlignment="1">
      <alignment horizontal="right" vertical="top" wrapText="1"/>
    </xf>
    <xf numFmtId="16" fontId="0" fillId="0" borderId="1" xfId="0" quotePrefix="1" applyNumberFormat="1" applyBorder="1" applyAlignment="1">
      <alignment vertical="top"/>
    </xf>
    <xf numFmtId="164" fontId="10" fillId="0" borderId="2" xfId="0" applyNumberFormat="1" applyFont="1" applyBorder="1" applyAlignment="1">
      <alignment vertical="top"/>
    </xf>
    <xf numFmtId="164" fontId="10" fillId="0" borderId="1" xfId="0" applyNumberFormat="1" applyFont="1" applyBorder="1" applyAlignment="1">
      <alignment vertical="top"/>
    </xf>
    <xf numFmtId="49" fontId="9" fillId="0" borderId="1" xfId="0" applyNumberFormat="1" applyFont="1" applyBorder="1" applyAlignment="1">
      <alignment horizontal="left" vertical="top" wrapText="1"/>
    </xf>
    <xf numFmtId="0" fontId="61" fillId="0" borderId="0" xfId="0" applyFont="1" applyAlignment="1">
      <alignment wrapText="1"/>
    </xf>
    <xf numFmtId="0" fontId="62" fillId="0" borderId="0" xfId="0" applyFont="1" applyAlignment="1">
      <alignment wrapText="1"/>
    </xf>
    <xf numFmtId="14" fontId="0" fillId="0" borderId="1" xfId="0" quotePrefix="1" applyNumberFormat="1" applyBorder="1" applyAlignment="1">
      <alignment vertical="top"/>
    </xf>
    <xf numFmtId="49" fontId="11" fillId="0" borderId="0" xfId="0" applyNumberFormat="1" applyFont="1" applyAlignment="1">
      <alignment horizontal="center" vertical="top"/>
    </xf>
    <xf numFmtId="165" fontId="9" fillId="0" borderId="1" xfId="0" applyNumberFormat="1" applyFont="1" applyBorder="1" applyAlignment="1">
      <alignment horizontal="right" vertical="top"/>
    </xf>
    <xf numFmtId="0" fontId="10" fillId="0" borderId="1" xfId="0" applyFont="1" applyBorder="1" applyAlignment="1">
      <alignment vertical="top" wrapText="1"/>
    </xf>
    <xf numFmtId="11" fontId="0" fillId="0" borderId="1" xfId="0" applyNumberFormat="1" applyBorder="1" applyAlignment="1">
      <alignment horizontal="right" vertical="top"/>
    </xf>
    <xf numFmtId="0" fontId="9" fillId="0" borderId="1" xfId="0" quotePrefix="1" applyFont="1" applyBorder="1" applyAlignment="1">
      <alignment horizontal="left" vertical="top"/>
    </xf>
    <xf numFmtId="0" fontId="15" fillId="0" borderId="1" xfId="0" applyFont="1" applyBorder="1" applyAlignment="1">
      <alignment horizontal="left" vertical="top"/>
    </xf>
    <xf numFmtId="0" fontId="0" fillId="2" borderId="1" xfId="0" applyFill="1" applyBorder="1" applyAlignment="1" applyProtection="1">
      <alignment horizontal="right" vertical="top" wrapText="1"/>
      <protection locked="0"/>
    </xf>
    <xf numFmtId="164" fontId="0" fillId="0" borderId="1" xfId="0" applyNumberFormat="1" applyBorder="1" applyAlignment="1" applyProtection="1">
      <alignment horizontal="right" vertical="top"/>
      <protection locked="0"/>
    </xf>
    <xf numFmtId="164" fontId="9" fillId="0" borderId="1" xfId="0" applyNumberFormat="1" applyFont="1" applyBorder="1" applyAlignment="1" applyProtection="1">
      <alignment horizontal="right" vertical="top"/>
      <protection locked="0"/>
    </xf>
    <xf numFmtId="164" fontId="0" fillId="2" borderId="1" xfId="0" applyNumberFormat="1" applyFill="1" applyBorder="1" applyAlignment="1" applyProtection="1">
      <alignment horizontal="right" vertical="top"/>
      <protection locked="0"/>
    </xf>
    <xf numFmtId="0" fontId="0" fillId="0" borderId="1" xfId="0" applyBorder="1" applyAlignment="1" applyProtection="1">
      <alignment vertical="top"/>
      <protection locked="0"/>
    </xf>
    <xf numFmtId="0" fontId="4" fillId="0" borderId="1" xfId="0" applyFont="1" applyBorder="1" applyAlignment="1" applyProtection="1">
      <alignment horizontal="right" vertical="top"/>
      <protection locked="0"/>
    </xf>
    <xf numFmtId="0" fontId="0" fillId="0" borderId="1" xfId="0" applyBorder="1" applyAlignment="1" applyProtection="1">
      <alignment horizontal="right" vertical="top"/>
      <protection locked="0"/>
    </xf>
    <xf numFmtId="0" fontId="9" fillId="0" borderId="1" xfId="0" applyFont="1" applyBorder="1" applyAlignment="1" applyProtection="1">
      <alignment horizontal="right" vertical="top"/>
      <protection locked="0"/>
    </xf>
    <xf numFmtId="0" fontId="0" fillId="0" borderId="2" xfId="0" applyBorder="1" applyAlignment="1" applyProtection="1">
      <alignment horizontal="right" vertical="top"/>
      <protection locked="0"/>
    </xf>
    <xf numFmtId="0" fontId="2" fillId="0" borderId="1" xfId="0" applyFont="1" applyBorder="1" applyAlignment="1" applyProtection="1">
      <alignment horizontal="right" vertical="top"/>
      <protection locked="0"/>
    </xf>
    <xf numFmtId="2" fontId="0" fillId="0" borderId="1" xfId="0" applyNumberFormat="1" applyBorder="1" applyAlignment="1" applyProtection="1">
      <alignment horizontal="right" vertical="top"/>
      <protection locked="0"/>
    </xf>
    <xf numFmtId="0" fontId="0" fillId="0" borderId="3" xfId="0" applyBorder="1" applyAlignment="1" applyProtection="1">
      <alignment horizontal="right" vertical="top"/>
      <protection locked="0"/>
    </xf>
    <xf numFmtId="0" fontId="9" fillId="0" borderId="2" xfId="0" applyFont="1" applyBorder="1" applyAlignment="1" applyProtection="1">
      <alignment horizontal="right" vertical="top"/>
      <protection locked="0"/>
    </xf>
    <xf numFmtId="164" fontId="4" fillId="0" borderId="1" xfId="0" applyNumberFormat="1" applyFont="1" applyBorder="1" applyAlignment="1" applyProtection="1">
      <alignment horizontal="right" vertical="top"/>
      <protection locked="0"/>
    </xf>
    <xf numFmtId="164" fontId="0" fillId="0" borderId="2" xfId="0" applyNumberFormat="1" applyBorder="1" applyAlignment="1" applyProtection="1">
      <alignment horizontal="right" vertical="top"/>
      <protection locked="0"/>
    </xf>
    <xf numFmtId="164" fontId="9" fillId="0" borderId="2" xfId="0" applyNumberFormat="1" applyFont="1" applyBorder="1" applyAlignment="1" applyProtection="1">
      <alignment horizontal="right" vertical="top"/>
      <protection locked="0"/>
    </xf>
    <xf numFmtId="164" fontId="0" fillId="2" borderId="2" xfId="0" applyNumberFormat="1" applyFill="1" applyBorder="1" applyAlignment="1" applyProtection="1">
      <alignment horizontal="right" vertical="top"/>
      <protection locked="0"/>
    </xf>
    <xf numFmtId="164" fontId="2" fillId="0" borderId="1" xfId="0" applyNumberFormat="1" applyFont="1" applyBorder="1" applyAlignment="1" applyProtection="1">
      <alignment horizontal="right" vertical="top"/>
      <protection locked="0"/>
    </xf>
    <xf numFmtId="0" fontId="12" fillId="0" borderId="2" xfId="0" applyFont="1" applyBorder="1" applyAlignment="1" applyProtection="1">
      <alignment vertical="top"/>
      <protection locked="0"/>
    </xf>
    <xf numFmtId="0" fontId="12" fillId="2" borderId="2" xfId="0" applyFont="1" applyFill="1" applyBorder="1" applyAlignment="1" applyProtection="1">
      <alignment vertical="top"/>
      <protection locked="0"/>
    </xf>
    <xf numFmtId="164" fontId="12" fillId="0" borderId="1" xfId="0" applyNumberFormat="1" applyFont="1" applyBorder="1" applyAlignment="1" applyProtection="1">
      <alignment horizontal="right" vertical="top"/>
      <protection locked="0"/>
    </xf>
    <xf numFmtId="164" fontId="12" fillId="0" borderId="2" xfId="0" applyNumberFormat="1" applyFont="1" applyBorder="1" applyAlignment="1" applyProtection="1">
      <alignment horizontal="right" vertical="top"/>
      <protection locked="0"/>
    </xf>
    <xf numFmtId="164" fontId="2" fillId="0" borderId="2" xfId="0" applyNumberFormat="1" applyFont="1" applyBorder="1" applyAlignment="1" applyProtection="1">
      <alignment horizontal="right" vertical="top"/>
      <protection locked="0"/>
    </xf>
  </cellXfs>
  <cellStyles count="96">
    <cellStyle name="20 % – Poudarek1 2" xfId="3" xr:uid="{0C0A86C3-66D2-4305-8B41-D437485FBE5E}"/>
    <cellStyle name="20 % – Poudarek2 2" xfId="4" xr:uid="{12BAE475-0129-4314-BAE8-A331ED958D65}"/>
    <cellStyle name="20 % – Poudarek3 2" xfId="5" xr:uid="{5608329C-5353-4339-93D8-87D744D97A97}"/>
    <cellStyle name="20 % – Poudarek4 2" xfId="6" xr:uid="{FB152C80-0436-4E84-9D5B-A3DB4F01EF89}"/>
    <cellStyle name="20 % – Poudarek5 2" xfId="7" xr:uid="{A523B243-8935-4EE3-B1E2-0ACA822825D4}"/>
    <cellStyle name="20 % – Poudarek6 2" xfId="8" xr:uid="{A050A5F0-74EF-4732-8E96-B26693DD2923}"/>
    <cellStyle name="40 % – Poudarek1 2" xfId="9" xr:uid="{63AADC08-BEA9-4AB2-97CB-C4F8B51149B9}"/>
    <cellStyle name="40 % – Poudarek2 2" xfId="10" xr:uid="{81BF1324-D1AF-4536-92FA-BE9C38A81C07}"/>
    <cellStyle name="40 % – Poudarek3 2" xfId="11" xr:uid="{85B18721-F1CF-46FE-89A6-9CB4D8CEAEDC}"/>
    <cellStyle name="40 % – Poudarek4 2" xfId="12" xr:uid="{2F6316AE-E720-4072-AE66-C9D0179111A7}"/>
    <cellStyle name="40 % – Poudarek5 2" xfId="13" xr:uid="{9C19CD22-2E29-4EA7-9D62-7451B86CEF08}"/>
    <cellStyle name="40 % – Poudarek6 2" xfId="14" xr:uid="{28C9088A-2B0E-41B2-B42D-739C18CDCE0B}"/>
    <cellStyle name="60 % – Poudarek1 2" xfId="15" xr:uid="{D58E6560-94A1-47AD-8D31-C04C3623F001}"/>
    <cellStyle name="60 % – Poudarek2 2" xfId="16" xr:uid="{9638ED8C-F089-4F9F-BEF0-AE24272288E8}"/>
    <cellStyle name="60 % – Poudarek3 2" xfId="17" xr:uid="{0E932D11-531F-498F-8743-7B1C88D262A0}"/>
    <cellStyle name="60 % – Poudarek4 2" xfId="18" xr:uid="{3FA15FCD-DF5E-4B5F-B7DD-5257D457C5B6}"/>
    <cellStyle name="60 % – Poudarek5 2" xfId="19" xr:uid="{95EA618D-19B7-4EF0-9EBB-701C410F7E45}"/>
    <cellStyle name="60 % – Poudarek6 2" xfId="20" xr:uid="{10696768-F92E-4424-9538-86879EE6875B}"/>
    <cellStyle name="Dobro" xfId="1" builtinId="26"/>
    <cellStyle name="Dobro 2" xfId="21" xr:uid="{7B1ADA02-FA3E-4AE5-8FE8-17565E384F32}"/>
    <cellStyle name="Element-delo" xfId="55" xr:uid="{9BD79AF3-CF24-4D0A-A70A-501AE35F29FE}"/>
    <cellStyle name="Euro" xfId="56" xr:uid="{0BB13CE5-4997-4C0B-A425-92CD32870168}"/>
    <cellStyle name="Excel Built-in Normal" xfId="50" xr:uid="{8C0B568B-6BC6-4410-8865-60AFC6919C21}"/>
    <cellStyle name="Excel Built-in Normal 2" xfId="57" xr:uid="{D0EDD781-F99F-45B9-98D2-652A8E00DD95}"/>
    <cellStyle name="Hiperpovezava 2" xfId="58" xr:uid="{35FD9E82-03E9-477E-8BB8-C16675068999}"/>
    <cellStyle name="Izhod 2" xfId="22" xr:uid="{2BE22353-A72D-4F73-AE29-8DEF1D827914}"/>
    <cellStyle name="Naslov 1 2" xfId="24" xr:uid="{77FFD39F-098B-4320-B6D2-72BD7E91D5BE}"/>
    <cellStyle name="Naslov 2 2" xfId="25" xr:uid="{9C2F36A8-897D-4299-9272-9D303E5EE1F8}"/>
    <cellStyle name="Naslov 3 2" xfId="26" xr:uid="{11CCBF4D-7EF7-4CE2-917F-F6666775F0AF}"/>
    <cellStyle name="Naslov 4 2" xfId="27" xr:uid="{8E14993B-5B85-46A6-93A3-2F6FACFC2AFE}"/>
    <cellStyle name="Naslov 5" xfId="23" xr:uid="{167A9613-7DC9-441A-9C2B-515A936BD3DD}"/>
    <cellStyle name="Navadno" xfId="0" builtinId="0"/>
    <cellStyle name="Navadno 10" xfId="49" xr:uid="{CD4FF90B-8427-4D2C-BF1E-5F00501A82EE}"/>
    <cellStyle name="Navadno 10 2" xfId="60" xr:uid="{F8A88CB8-FECB-49FA-B813-CC3229DE90E8}"/>
    <cellStyle name="Navadno 10 2 4" xfId="61" xr:uid="{2E369912-7169-4056-8D5B-D66314610238}"/>
    <cellStyle name="Navadno 10 3" xfId="59" xr:uid="{1BF99C90-6053-45FB-BD9E-39D742D2FE29}"/>
    <cellStyle name="Navadno 11" xfId="62" xr:uid="{3BC653A0-AFC0-45BE-9AA4-411701838ABF}"/>
    <cellStyle name="Navadno 12" xfId="63" xr:uid="{44F2BCDB-24AD-47B8-A95E-3DDF4C9226F5}"/>
    <cellStyle name="Navadno 2" xfId="46" xr:uid="{9F0AD35C-D4D6-41C2-83BD-97ED132ED847}"/>
    <cellStyle name="Navadno 2 2" xfId="65" xr:uid="{22721008-24A2-47DC-B8B0-88624076244D}"/>
    <cellStyle name="Navadno 2 2 15" xfId="66" xr:uid="{7B1D8C71-D1C5-4C24-A822-8C93400431D4}"/>
    <cellStyle name="Navadno 2 3" xfId="67" xr:uid="{37F15D83-18E8-42FD-97DE-97B188F1ED63}"/>
    <cellStyle name="Navadno 2 4" xfId="68" xr:uid="{714AF365-6226-47B8-91F4-467A898D16A3}"/>
    <cellStyle name="Navadno 2 4 2" xfId="69" xr:uid="{228031D9-9774-41D9-870D-562263F6937D}"/>
    <cellStyle name="Navadno 2 5" xfId="70" xr:uid="{9FB0AF96-0371-4502-AE70-EC3212DDC95A}"/>
    <cellStyle name="Navadno 2 6" xfId="71" xr:uid="{42194D26-CC7D-400D-87CF-74F232300A5D}"/>
    <cellStyle name="Navadno 2 62" xfId="72" xr:uid="{BD322D84-4BAD-4F6A-9BD9-D3374D349B48}"/>
    <cellStyle name="Navadno 2 7" xfId="64" xr:uid="{322091E5-FF0E-4184-97A3-6859767761E2}"/>
    <cellStyle name="Navadno 20" xfId="73" xr:uid="{32636EA6-6278-49BB-98B2-5D627A8CEA8C}"/>
    <cellStyle name="Navadno 3" xfId="2" xr:uid="{60F5364C-9D71-4BA0-874F-7CE754F81A75}"/>
    <cellStyle name="Navadno 3 2" xfId="51" xr:uid="{EE422113-3676-4793-929B-D91265A9A312}"/>
    <cellStyle name="Navadno 3 2 2" xfId="90" xr:uid="{1947BDD2-C2B7-407B-9BF9-3603A074B8D3}"/>
    <cellStyle name="Navadno 3 2 3" xfId="93" xr:uid="{9B5F9009-5EF0-434D-AEB8-37E302894A8B}"/>
    <cellStyle name="Navadno 3 3" xfId="74" xr:uid="{CB1E3FCC-8629-41AF-8242-F5C0D50E1765}"/>
    <cellStyle name="Navadno 4" xfId="75" xr:uid="{D801CFE8-E43E-4DD4-BC8E-C245758C319F}"/>
    <cellStyle name="Navadno 5" xfId="54" xr:uid="{EB821261-AE42-47B3-BE66-9B665065E6D1}"/>
    <cellStyle name="Navadno 59" xfId="76" xr:uid="{5F5B4A7E-26BF-41EE-9075-9585A7A45DF6}"/>
    <cellStyle name="Navadno 6" xfId="95" xr:uid="{E2DB4287-DFD1-4FDF-BF94-C4CED400CD43}"/>
    <cellStyle name="Navadno 7" xfId="77" xr:uid="{A0B0D711-89F2-4067-A70D-D0E90649A95C}"/>
    <cellStyle name="Navadno 75" xfId="78" xr:uid="{FF3A4E56-4AE7-4553-B4DC-DE72EF060778}"/>
    <cellStyle name="Navadno 8" xfId="79" xr:uid="{D8916448-13F0-4544-8134-A993E6E0D459}"/>
    <cellStyle name="Navadno 9" xfId="80" xr:uid="{CB3B8FA9-33E3-4AAC-8DE0-054463809F37}"/>
    <cellStyle name="Nevtralno 2" xfId="28" xr:uid="{2FD85FB3-3CB8-495D-8123-CA52D64AE0A7}"/>
    <cellStyle name="Normal 11" xfId="81" xr:uid="{8B5D5AB4-E1F1-4F79-859B-A3CA1109D434}"/>
    <cellStyle name="Normal 2" xfId="47" xr:uid="{CBE17757-09F9-44DF-B0C7-52B13C4DEFDF}"/>
    <cellStyle name="Normal 2 2" xfId="52" xr:uid="{BB299F5B-3FF8-461C-822C-CAF7E3D3212C}"/>
    <cellStyle name="Normal 3" xfId="82" xr:uid="{6750F0A0-9D8F-4832-AAF2-422764E621E2}"/>
    <cellStyle name="Normal_08-010-000105-TP" xfId="83" xr:uid="{87514B2D-02A3-432A-988A-20CFAAFFE264}"/>
    <cellStyle name="OPIS" xfId="84" xr:uid="{A0CDEC81-8AC0-4798-943F-4BA2F6E766AC}"/>
    <cellStyle name="Opomba 2" xfId="29" xr:uid="{379F34F4-6B58-4B2F-BFA8-B8562CB7A68C}"/>
    <cellStyle name="Opozorilo 2" xfId="30" xr:uid="{3658B531-7536-45B7-B0B4-80233753CD73}"/>
    <cellStyle name="Pojasnjevalno besedilo 2" xfId="31" xr:uid="{685291CF-D68C-418B-BE0E-CEA10A210827}"/>
    <cellStyle name="Popis Evo" xfId="85" xr:uid="{9750703E-6FF6-4180-A144-04F670662268}"/>
    <cellStyle name="Poudarek1 2" xfId="32" xr:uid="{A09D736A-47F9-4237-BDC6-4036EBD524C6}"/>
    <cellStyle name="Poudarek2 2" xfId="33" xr:uid="{7A06BCAB-F640-4946-98CE-9A5154651475}"/>
    <cellStyle name="Poudarek3 2" xfId="34" xr:uid="{0FA6C568-C5EF-40F6-A66A-E1B9B6499595}"/>
    <cellStyle name="Poudarek4 2" xfId="35" xr:uid="{082F593E-B0CE-415B-9498-7F9078A551CB}"/>
    <cellStyle name="Poudarek5 2" xfId="36" xr:uid="{4F826773-2D4A-4E14-840F-A3050D0B16D9}"/>
    <cellStyle name="Poudarek6 2" xfId="37" xr:uid="{E87B04EA-4BC0-4F59-8E5B-D27ADDC2672B}"/>
    <cellStyle name="Povezana celica 2" xfId="38" xr:uid="{EE149562-AFA9-4385-8CC8-E6A153D90B98}"/>
    <cellStyle name="Preveri celico 2" xfId="39" xr:uid="{DEB8B7A3-9110-4635-B744-99F30AF9DCE6}"/>
    <cellStyle name="Računanje 2" xfId="40" xr:uid="{6F8D9066-AA72-4D3E-A052-DC121AD98345}"/>
    <cellStyle name="Slabo 2" xfId="41" xr:uid="{5372D812-A607-4F35-8A7D-993156F76DF4}"/>
    <cellStyle name="Slog 1" xfId="86" xr:uid="{87626A6A-FA32-45F1-BFAD-DC223B6B704C}"/>
    <cellStyle name="Valuta 2" xfId="48" xr:uid="{458EABD2-6457-403E-9927-DB5AAA8D9B4D}"/>
    <cellStyle name="Valuta 2 2" xfId="53" xr:uid="{3F12AAAE-DE6F-423D-ACC7-6CA5838B3164}"/>
    <cellStyle name="Valuta 2 2 2" xfId="91" xr:uid="{D52F8015-3DC0-4BE5-A526-C41A9C80A13C}"/>
    <cellStyle name="Valuta 2 2 3" xfId="94" xr:uid="{4FB8C6FE-8D21-4C6E-AEDA-0BB6050FCE3C}"/>
    <cellStyle name="Valuta 2 3" xfId="87" xr:uid="{3B90ECDC-BE1D-4C8E-8476-A52A905F53B2}"/>
    <cellStyle name="Valuta 2 4" xfId="89" xr:uid="{C0C34A9D-BCD5-4CEA-BBAC-12CE32E37672}"/>
    <cellStyle name="Valuta 2 5" xfId="92" xr:uid="{362A3910-6353-41AE-B370-FC9E7B73FEFD}"/>
    <cellStyle name="Vejica [0] 2" xfId="88" xr:uid="{D5898ACE-CA73-481E-8255-78DED04D21F2}"/>
    <cellStyle name="Vejica 15" xfId="45" xr:uid="{CD769136-E956-4AA7-AF36-1C80131C2404}"/>
    <cellStyle name="Vejica 2 7" xfId="44" xr:uid="{35FF8DC8-527A-4F7C-BB0A-FF304BDADE50}"/>
    <cellStyle name="Vnos 2" xfId="42" xr:uid="{06730202-B9FC-448A-A70A-0B3A4B0BA6B3}"/>
    <cellStyle name="Vsota 2" xfId="43" xr:uid="{C3BA37BA-ED8A-4077-91DA-826F623175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cobiss.si/priporocena-oprema/tiskalniki-ipd.ht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33BE-CA05-4A23-9CFD-60D9AA6837C7}">
  <sheetPr>
    <tabColor rgb="FF92D050"/>
    <pageSetUpPr fitToPage="1"/>
  </sheetPr>
  <dimension ref="A1:R107"/>
  <sheetViews>
    <sheetView tabSelected="1" topLeftCell="B1" zoomScaleNormal="100" workbookViewId="0">
      <pane ySplit="1" topLeftCell="A2" activePane="bottomLeft" state="frozen"/>
      <selection pane="bottomLeft" activeCell="F25" sqref="F25"/>
    </sheetView>
  </sheetViews>
  <sheetFormatPr defaultColWidth="8.88671875" defaultRowHeight="14.4"/>
  <cols>
    <col min="1" max="1" width="8.88671875" style="1"/>
    <col min="2" max="2" width="16.44140625" style="1" customWidth="1"/>
    <col min="3" max="3" width="69.109375" style="1" customWidth="1"/>
    <col min="4" max="4" width="12.44140625" style="3" customWidth="1"/>
    <col min="5" max="5" width="3.5546875" style="1" customWidth="1"/>
    <col min="6" max="6" width="26.88671875" style="4" customWidth="1"/>
    <col min="7" max="7" width="12.6640625" style="82" customWidth="1"/>
    <col min="8" max="8" width="3.5546875" style="4" customWidth="1"/>
    <col min="9" max="9" width="15.44140625" style="79" customWidth="1"/>
    <col min="10" max="10" width="4.6640625" style="1" customWidth="1"/>
    <col min="11" max="11" width="16.6640625" style="76" customWidth="1"/>
    <col min="12" max="12" width="15.6640625" style="79" customWidth="1"/>
    <col min="13"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18">
      <c r="B1" s="162"/>
      <c r="C1" s="162"/>
      <c r="D1" s="163"/>
      <c r="E1" s="162"/>
      <c r="F1" s="164"/>
      <c r="G1" s="165"/>
      <c r="H1" s="166"/>
      <c r="I1" s="161"/>
      <c r="J1" s="162"/>
      <c r="K1" s="167"/>
      <c r="L1" s="168"/>
      <c r="M1" s="162"/>
    </row>
    <row r="3" spans="1:18" s="18" customFormat="1">
      <c r="A3" s="15"/>
      <c r="B3" s="15"/>
      <c r="C3" s="15"/>
      <c r="D3" s="16"/>
      <c r="E3" s="15"/>
      <c r="F3" s="17"/>
      <c r="G3" s="83"/>
      <c r="H3" s="17"/>
      <c r="I3" s="80"/>
      <c r="J3" s="15"/>
      <c r="K3" s="77"/>
      <c r="L3" s="80"/>
      <c r="M3" s="15"/>
      <c r="O3" s="19"/>
    </row>
    <row r="4" spans="1:18">
      <c r="B4" s="38"/>
    </row>
    <row r="5" spans="1:18">
      <c r="B5" s="38"/>
    </row>
    <row r="6" spans="1:18">
      <c r="B6" s="38"/>
    </row>
    <row r="7" spans="1:18" s="1" customFormat="1">
      <c r="B7" s="38"/>
      <c r="D7" s="3"/>
      <c r="F7" s="4"/>
      <c r="G7" s="82"/>
      <c r="H7" s="4"/>
      <c r="I7" s="79"/>
      <c r="K7" s="76"/>
      <c r="L7" s="79"/>
      <c r="N7" s="5"/>
      <c r="O7" s="6"/>
      <c r="P7" s="5"/>
      <c r="Q7" s="5"/>
      <c r="R7" s="5"/>
    </row>
    <row r="8" spans="1:18" s="1" customFormat="1">
      <c r="B8" s="38"/>
      <c r="C8" s="1" t="s">
        <v>1519</v>
      </c>
      <c r="D8" s="3"/>
      <c r="F8" s="4"/>
      <c r="G8" s="82"/>
      <c r="H8" s="4"/>
      <c r="I8" s="79"/>
      <c r="K8" s="76"/>
      <c r="L8" s="79"/>
      <c r="N8" s="5"/>
      <c r="O8" s="6"/>
      <c r="P8" s="5"/>
      <c r="Q8" s="5"/>
      <c r="R8" s="5"/>
    </row>
    <row r="9" spans="1:18" s="1" customFormat="1">
      <c r="C9" s="1" t="s">
        <v>1514</v>
      </c>
      <c r="D9" s="3"/>
      <c r="F9" s="4"/>
      <c r="G9" s="82"/>
      <c r="H9" s="4"/>
      <c r="I9" s="79"/>
      <c r="K9" s="76"/>
      <c r="L9" s="79"/>
      <c r="N9" s="5"/>
      <c r="O9" s="6"/>
      <c r="P9" s="5"/>
      <c r="Q9" s="5"/>
      <c r="R9" s="5"/>
    </row>
    <row r="10" spans="1:18" s="1" customFormat="1">
      <c r="D10" s="3"/>
      <c r="F10" s="4"/>
      <c r="G10" s="82"/>
      <c r="H10" s="4"/>
      <c r="I10" s="79"/>
      <c r="K10" s="76"/>
      <c r="L10" s="79"/>
      <c r="N10" s="5"/>
      <c r="O10" s="6"/>
      <c r="P10" s="5"/>
      <c r="Q10" s="5"/>
      <c r="R10" s="5"/>
    </row>
    <row r="11" spans="1:18" s="172" customFormat="1">
      <c r="C11" s="172" t="s">
        <v>1516</v>
      </c>
      <c r="D11" s="173"/>
      <c r="F11" s="174"/>
      <c r="G11" s="175"/>
      <c r="H11" s="174"/>
      <c r="I11" s="176"/>
      <c r="K11" s="177"/>
      <c r="L11" s="176"/>
      <c r="N11" s="178"/>
      <c r="O11" s="179"/>
      <c r="P11" s="178"/>
      <c r="Q11" s="178"/>
      <c r="R11" s="178"/>
    </row>
    <row r="12" spans="1:18" s="1" customFormat="1">
      <c r="B12" s="38"/>
      <c r="C12" s="1" t="s">
        <v>1515</v>
      </c>
      <c r="D12" s="3"/>
      <c r="F12" s="4"/>
      <c r="G12" s="82"/>
      <c r="H12" s="4"/>
      <c r="I12" s="79"/>
      <c r="K12" s="76"/>
      <c r="L12" s="79"/>
      <c r="N12" s="5"/>
      <c r="O12" s="6"/>
      <c r="P12" s="5"/>
      <c r="Q12" s="5"/>
      <c r="R12" s="5"/>
    </row>
    <row r="13" spans="1:18" s="1" customFormat="1">
      <c r="B13" s="38"/>
      <c r="D13" s="3"/>
      <c r="F13" s="4"/>
      <c r="G13" s="82"/>
      <c r="H13" s="4"/>
      <c r="I13" s="79"/>
      <c r="K13" s="76"/>
      <c r="L13" s="79"/>
      <c r="N13" s="5"/>
      <c r="O13" s="6"/>
      <c r="P13" s="5"/>
      <c r="Q13" s="5"/>
      <c r="R13" s="5"/>
    </row>
    <row r="14" spans="1:18" s="1" customFormat="1">
      <c r="B14" s="38"/>
      <c r="D14" s="3"/>
      <c r="F14" s="4"/>
      <c r="G14" s="82"/>
      <c r="H14" s="4"/>
      <c r="I14" s="79"/>
      <c r="K14" s="76"/>
      <c r="L14" s="79"/>
      <c r="N14" s="5"/>
      <c r="O14" s="6"/>
      <c r="P14" s="5"/>
      <c r="Q14" s="5"/>
      <c r="R14" s="5"/>
    </row>
    <row r="15" spans="1:18" s="1" customFormat="1">
      <c r="B15" s="38"/>
      <c r="D15" s="3"/>
      <c r="F15" s="4"/>
      <c r="G15" s="82"/>
      <c r="H15" s="4"/>
      <c r="I15" s="79"/>
      <c r="K15" s="76"/>
      <c r="L15" s="79"/>
      <c r="N15" s="5"/>
      <c r="O15" s="6"/>
      <c r="P15" s="5"/>
      <c r="Q15" s="5"/>
      <c r="R15" s="5"/>
    </row>
    <row r="16" spans="1:18" s="1" customFormat="1">
      <c r="D16" s="3"/>
      <c r="F16" s="4"/>
      <c r="G16" s="82"/>
      <c r="H16" s="4"/>
      <c r="I16" s="79"/>
      <c r="K16" s="76"/>
      <c r="L16" s="79"/>
      <c r="N16" s="5"/>
      <c r="O16" s="6"/>
      <c r="P16" s="5"/>
      <c r="Q16" s="5"/>
      <c r="R16" s="5"/>
    </row>
    <row r="17" spans="1:18" s="1" customFormat="1">
      <c r="B17" s="38"/>
      <c r="D17" s="3"/>
      <c r="F17" s="4"/>
      <c r="G17" s="82"/>
      <c r="H17" s="4"/>
      <c r="I17" s="79"/>
      <c r="K17" s="76"/>
      <c r="L17" s="79"/>
      <c r="N17" s="5"/>
      <c r="O17" s="6"/>
      <c r="P17" s="5"/>
      <c r="Q17" s="5"/>
      <c r="R17" s="5"/>
    </row>
    <row r="18" spans="1:18" s="1" customFormat="1">
      <c r="B18" s="38"/>
      <c r="D18" s="3"/>
      <c r="F18" s="4"/>
      <c r="G18" s="82"/>
      <c r="H18" s="4"/>
      <c r="I18" s="79"/>
      <c r="K18" s="76"/>
      <c r="L18" s="79"/>
      <c r="N18" s="5"/>
      <c r="O18" s="6"/>
      <c r="P18" s="5"/>
      <c r="Q18" s="5"/>
      <c r="R18" s="5"/>
    </row>
    <row r="19" spans="1:18" s="1" customFormat="1">
      <c r="B19" s="38"/>
      <c r="D19" s="3"/>
      <c r="F19" s="4"/>
      <c r="G19" s="82"/>
      <c r="H19" s="4"/>
      <c r="I19" s="79"/>
      <c r="K19" s="76"/>
      <c r="L19" s="79"/>
      <c r="N19" s="5"/>
      <c r="O19" s="6"/>
      <c r="P19" s="5"/>
      <c r="Q19" s="5"/>
      <c r="R19" s="5"/>
    </row>
    <row r="20" spans="1:18" s="15" customFormat="1">
      <c r="B20" s="131"/>
      <c r="D20" s="16"/>
      <c r="F20" s="17"/>
      <c r="G20" s="83"/>
      <c r="H20" s="17"/>
      <c r="I20" s="80"/>
      <c r="K20" s="77"/>
      <c r="L20" s="80"/>
      <c r="N20" s="18"/>
      <c r="O20" s="19"/>
      <c r="P20" s="18"/>
      <c r="Q20" s="18"/>
      <c r="R20" s="18"/>
    </row>
    <row r="21" spans="1:18" s="18" customFormat="1">
      <c r="A21" s="15"/>
      <c r="B21" s="131"/>
      <c r="C21" s="15"/>
      <c r="D21" s="16"/>
      <c r="E21" s="15"/>
      <c r="F21" s="17"/>
      <c r="G21" s="83"/>
      <c r="H21" s="17"/>
      <c r="I21" s="80"/>
      <c r="J21" s="15"/>
      <c r="K21" s="77"/>
      <c r="L21" s="80"/>
      <c r="M21" s="15"/>
      <c r="O21" s="19"/>
    </row>
    <row r="22" spans="1:18">
      <c r="B22" s="38"/>
      <c r="K22" s="1"/>
    </row>
    <row r="23" spans="1:18" s="18" customFormat="1">
      <c r="A23" s="15"/>
      <c r="B23" s="15"/>
      <c r="C23" s="15"/>
      <c r="D23" s="16"/>
      <c r="E23" s="15"/>
      <c r="F23" s="17"/>
      <c r="G23" s="83"/>
      <c r="H23" s="17"/>
      <c r="I23" s="80"/>
      <c r="J23" s="15"/>
      <c r="K23" s="77"/>
      <c r="L23" s="80"/>
      <c r="M23" s="15"/>
      <c r="O23" s="19"/>
    </row>
    <row r="24" spans="1:18" s="178" customFormat="1">
      <c r="A24" s="172"/>
      <c r="B24" s="180"/>
      <c r="C24" s="172" t="s">
        <v>1517</v>
      </c>
      <c r="D24" s="173"/>
      <c r="E24" s="172"/>
      <c r="F24" s="174"/>
      <c r="G24" s="175"/>
      <c r="H24" s="174"/>
      <c r="I24" s="176"/>
      <c r="J24" s="172"/>
      <c r="K24" s="177"/>
      <c r="L24" s="176"/>
      <c r="M24" s="172"/>
      <c r="O24" s="179"/>
    </row>
    <row r="25" spans="1:18">
      <c r="B25" s="38"/>
      <c r="C25" s="1" t="s">
        <v>1518</v>
      </c>
    </row>
    <row r="26" spans="1:18">
      <c r="B26" s="38"/>
    </row>
    <row r="27" spans="1:18">
      <c r="B27" s="38"/>
    </row>
    <row r="29" spans="1:18">
      <c r="C29" s="148" t="s">
        <v>3383</v>
      </c>
    </row>
    <row r="32" spans="1:18">
      <c r="B32" s="38"/>
    </row>
    <row r="33" spans="1:18">
      <c r="B33" s="38"/>
    </row>
    <row r="34" spans="1:18">
      <c r="B34" s="38"/>
    </row>
    <row r="35" spans="1:18" s="15" customFormat="1">
      <c r="B35" s="131"/>
      <c r="D35" s="16"/>
      <c r="F35" s="17"/>
      <c r="G35" s="83"/>
      <c r="H35" s="17"/>
      <c r="I35" s="80"/>
      <c r="K35" s="77"/>
      <c r="L35" s="80"/>
      <c r="N35" s="18"/>
      <c r="O35" s="19"/>
      <c r="P35" s="18"/>
      <c r="Q35" s="18"/>
      <c r="R35" s="18"/>
    </row>
    <row r="36" spans="1:18">
      <c r="B36" s="38"/>
    </row>
    <row r="38" spans="1:18" s="18" customFormat="1">
      <c r="A38" s="15"/>
      <c r="B38" s="15"/>
      <c r="C38" s="15"/>
      <c r="D38" s="16"/>
      <c r="E38" s="15"/>
      <c r="F38" s="17"/>
      <c r="G38" s="83"/>
      <c r="H38" s="17"/>
      <c r="I38" s="80"/>
      <c r="J38" s="15"/>
      <c r="K38" s="77"/>
      <c r="L38" s="80"/>
      <c r="M38" s="15"/>
      <c r="O38" s="19"/>
    </row>
    <row r="39" spans="1:18">
      <c r="B39" s="38"/>
    </row>
    <row r="40" spans="1:18">
      <c r="B40" s="38"/>
    </row>
    <row r="43" spans="1:18">
      <c r="B43" s="38"/>
    </row>
    <row r="44" spans="1:18">
      <c r="B44" s="38"/>
    </row>
    <row r="45" spans="1:18">
      <c r="B45" s="38"/>
    </row>
    <row r="48" spans="1:18" s="15" customFormat="1">
      <c r="B48" s="131"/>
      <c r="D48" s="16"/>
      <c r="F48" s="17"/>
      <c r="G48" s="83"/>
      <c r="H48" s="17"/>
      <c r="I48" s="80"/>
      <c r="K48" s="77"/>
      <c r="L48" s="80"/>
      <c r="N48" s="18"/>
      <c r="O48" s="19"/>
      <c r="P48" s="18"/>
      <c r="Q48" s="18"/>
      <c r="R48" s="18"/>
    </row>
    <row r="50" spans="1:15">
      <c r="C50" s="15"/>
    </row>
    <row r="51" spans="1:15">
      <c r="C51" s="15"/>
    </row>
    <row r="55" spans="1:15" s="18" customFormat="1">
      <c r="A55" s="15"/>
      <c r="B55" s="15"/>
      <c r="C55" s="15"/>
      <c r="D55" s="16"/>
      <c r="E55" s="15"/>
      <c r="F55" s="17"/>
      <c r="G55" s="83"/>
      <c r="H55" s="17"/>
      <c r="I55" s="80"/>
      <c r="J55" s="15"/>
      <c r="K55" s="77"/>
      <c r="L55" s="80"/>
      <c r="M55" s="15"/>
      <c r="O55" s="19"/>
    </row>
    <row r="58" spans="1:15">
      <c r="C58" s="15"/>
      <c r="L58" s="4"/>
    </row>
    <row r="59" spans="1:15">
      <c r="L59" s="4"/>
    </row>
    <row r="60" spans="1:15">
      <c r="L60" s="4"/>
    </row>
    <row r="61" spans="1:15">
      <c r="L61" s="4"/>
    </row>
    <row r="62" spans="1:15" s="18" customFormat="1">
      <c r="A62" s="15"/>
      <c r="B62" s="15"/>
      <c r="C62" s="15"/>
      <c r="D62" s="16"/>
      <c r="E62" s="15"/>
      <c r="F62" s="17"/>
      <c r="G62" s="83"/>
      <c r="H62" s="17"/>
      <c r="I62" s="80"/>
      <c r="J62" s="15"/>
      <c r="K62" s="77"/>
      <c r="L62" s="80"/>
      <c r="M62" s="15"/>
      <c r="O62" s="19"/>
    </row>
    <row r="63" spans="1:15" s="18" customFormat="1">
      <c r="A63" s="15"/>
      <c r="B63" s="15"/>
      <c r="C63" s="15"/>
      <c r="D63" s="16"/>
      <c r="E63" s="15"/>
      <c r="F63" s="17"/>
      <c r="G63" s="83"/>
      <c r="H63" s="17"/>
      <c r="I63" s="80"/>
      <c r="J63" s="15"/>
      <c r="K63" s="77"/>
      <c r="L63" s="80"/>
      <c r="M63" s="15"/>
      <c r="O63" s="19"/>
    </row>
    <row r="64" spans="1:15" s="18" customFormat="1">
      <c r="A64" s="15"/>
      <c r="B64" s="15"/>
      <c r="C64" s="15"/>
      <c r="D64" s="16"/>
      <c r="E64" s="15"/>
      <c r="F64" s="17"/>
      <c r="G64" s="83"/>
      <c r="H64" s="17"/>
      <c r="I64" s="80"/>
      <c r="J64" s="15"/>
      <c r="K64" s="77"/>
      <c r="L64" s="80"/>
      <c r="M64" s="15"/>
      <c r="O64" s="19"/>
    </row>
    <row r="65" spans="1:18">
      <c r="C65" s="15"/>
    </row>
    <row r="68" spans="1:18">
      <c r="L68" s="4"/>
    </row>
    <row r="69" spans="1:18" s="15" customFormat="1">
      <c r="B69" s="131"/>
      <c r="D69" s="16"/>
      <c r="F69" s="17"/>
      <c r="G69" s="83"/>
      <c r="H69" s="17"/>
      <c r="I69" s="80"/>
      <c r="K69" s="77"/>
      <c r="L69" s="80"/>
      <c r="N69" s="18"/>
      <c r="O69" s="19"/>
      <c r="P69" s="18"/>
      <c r="Q69" s="18"/>
      <c r="R69" s="18"/>
    </row>
    <row r="70" spans="1:18" s="18" customFormat="1">
      <c r="A70" s="15"/>
      <c r="B70" s="131"/>
      <c r="C70" s="15"/>
      <c r="D70" s="16"/>
      <c r="E70" s="15"/>
      <c r="F70" s="17"/>
      <c r="G70" s="83"/>
      <c r="H70" s="17"/>
      <c r="I70" s="80"/>
      <c r="J70" s="15"/>
      <c r="K70" s="77"/>
      <c r="L70" s="80"/>
      <c r="M70" s="15"/>
      <c r="O70" s="19"/>
    </row>
    <row r="71" spans="1:18">
      <c r="L71" s="4"/>
    </row>
    <row r="72" spans="1:18">
      <c r="C72" s="15"/>
      <c r="L72" s="4"/>
    </row>
    <row r="73" spans="1:18">
      <c r="L73" s="4"/>
    </row>
    <row r="74" spans="1:18">
      <c r="L74" s="4"/>
    </row>
    <row r="75" spans="1:18" s="18" customFormat="1">
      <c r="A75" s="15"/>
      <c r="B75" s="15"/>
      <c r="C75" s="15"/>
      <c r="D75" s="16"/>
      <c r="E75" s="15"/>
      <c r="F75" s="17"/>
      <c r="G75" s="83"/>
      <c r="H75" s="17"/>
      <c r="I75" s="80"/>
      <c r="J75" s="15"/>
      <c r="K75" s="77"/>
      <c r="L75" s="80"/>
      <c r="M75" s="15"/>
      <c r="O75" s="19"/>
    </row>
    <row r="76" spans="1:18">
      <c r="C76" s="15"/>
      <c r="L76" s="4"/>
    </row>
    <row r="78" spans="1:18">
      <c r="C78" s="15"/>
    </row>
    <row r="81" spans="1:15" s="18" customFormat="1">
      <c r="A81" s="15"/>
      <c r="B81" s="15"/>
      <c r="C81" s="15"/>
      <c r="D81" s="16"/>
      <c r="E81" s="15"/>
      <c r="F81" s="17"/>
      <c r="G81" s="83"/>
      <c r="H81" s="17"/>
      <c r="I81" s="80"/>
      <c r="J81" s="15"/>
      <c r="K81" s="77"/>
      <c r="L81" s="80"/>
      <c r="M81" s="15"/>
      <c r="O81" s="19"/>
    </row>
    <row r="84" spans="1:15" s="18" customFormat="1">
      <c r="A84" s="15"/>
      <c r="B84" s="15"/>
      <c r="C84" s="15"/>
      <c r="D84" s="16"/>
      <c r="E84" s="15"/>
      <c r="F84" s="17"/>
      <c r="G84" s="83"/>
      <c r="H84" s="17"/>
      <c r="I84" s="80"/>
      <c r="J84" s="15"/>
      <c r="K84" s="77"/>
      <c r="L84" s="80"/>
      <c r="M84" s="15"/>
      <c r="O84" s="19"/>
    </row>
    <row r="88" spans="1:15" s="18" customFormat="1">
      <c r="A88" s="15"/>
      <c r="B88" s="15"/>
      <c r="C88" s="15"/>
      <c r="D88" s="16"/>
      <c r="E88" s="15"/>
      <c r="F88" s="17"/>
      <c r="G88" s="83"/>
      <c r="H88" s="17"/>
      <c r="I88" s="80"/>
      <c r="J88" s="15"/>
      <c r="K88" s="77"/>
      <c r="L88" s="80"/>
      <c r="M88" s="15"/>
      <c r="O88" s="19"/>
    </row>
    <row r="89" spans="1:15" s="18" customFormat="1">
      <c r="A89" s="15"/>
      <c r="B89" s="15"/>
      <c r="C89" s="15"/>
      <c r="D89" s="16"/>
      <c r="E89" s="15"/>
      <c r="F89" s="17"/>
      <c r="G89" s="83"/>
      <c r="H89" s="17"/>
      <c r="I89" s="80"/>
      <c r="J89" s="15"/>
      <c r="K89" s="77"/>
      <c r="L89" s="80"/>
      <c r="M89" s="15"/>
      <c r="O89" s="19"/>
    </row>
    <row r="91" spans="1:15">
      <c r="C91" s="15"/>
    </row>
    <row r="95" spans="1:15" s="18" customFormat="1">
      <c r="A95" s="15"/>
      <c r="B95" s="15"/>
      <c r="C95" s="15"/>
      <c r="D95" s="16"/>
      <c r="E95" s="15"/>
      <c r="F95" s="17"/>
      <c r="G95" s="83"/>
      <c r="H95" s="17"/>
      <c r="I95" s="80"/>
      <c r="J95" s="15"/>
      <c r="K95" s="77"/>
      <c r="L95" s="80"/>
      <c r="M95" s="15"/>
      <c r="O95" s="19"/>
    </row>
    <row r="96" spans="1:15" s="18" customFormat="1">
      <c r="A96" s="15"/>
      <c r="B96" s="15"/>
      <c r="C96" s="15"/>
      <c r="D96" s="16"/>
      <c r="E96" s="15"/>
      <c r="F96" s="17"/>
      <c r="G96" s="83"/>
      <c r="H96" s="17"/>
      <c r="I96" s="80"/>
      <c r="J96" s="15"/>
      <c r="K96" s="77"/>
      <c r="L96" s="80"/>
      <c r="M96" s="15"/>
      <c r="O96" s="19"/>
    </row>
    <row r="98" spans="1:15">
      <c r="C98" s="15"/>
    </row>
    <row r="99" spans="1:15" s="18" customFormat="1">
      <c r="A99" s="15"/>
      <c r="B99" s="15"/>
      <c r="C99" s="15"/>
      <c r="D99" s="16"/>
      <c r="E99" s="15"/>
      <c r="F99" s="17"/>
      <c r="G99" s="83"/>
      <c r="H99" s="17"/>
      <c r="I99" s="80"/>
      <c r="J99" s="15"/>
      <c r="K99" s="77"/>
      <c r="L99" s="80"/>
      <c r="M99" s="15"/>
      <c r="O99" s="19"/>
    </row>
    <row r="100" spans="1:15" s="18" customFormat="1">
      <c r="A100" s="15"/>
      <c r="B100" s="15"/>
      <c r="C100" s="15"/>
      <c r="D100" s="16"/>
      <c r="E100" s="15"/>
      <c r="F100" s="17"/>
      <c r="G100" s="83"/>
      <c r="H100" s="17"/>
      <c r="I100" s="80"/>
      <c r="J100" s="15"/>
      <c r="K100" s="77"/>
      <c r="L100" s="80"/>
      <c r="M100" s="15"/>
      <c r="O100" s="19"/>
    </row>
    <row r="102" spans="1:15">
      <c r="C102" s="15"/>
    </row>
    <row r="104" spans="1:15" s="18" customFormat="1">
      <c r="A104" s="15"/>
      <c r="B104" s="15"/>
      <c r="C104" s="15"/>
      <c r="D104" s="16"/>
      <c r="E104" s="15"/>
      <c r="F104" s="17"/>
      <c r="G104" s="83"/>
      <c r="H104" s="17"/>
      <c r="I104" s="80"/>
      <c r="J104" s="15"/>
      <c r="K104" s="77"/>
      <c r="L104" s="80"/>
      <c r="M104" s="15"/>
      <c r="O104" s="19"/>
    </row>
    <row r="105" spans="1:15" s="18" customFormat="1">
      <c r="A105" s="15"/>
      <c r="B105" s="15"/>
      <c r="C105" s="15"/>
      <c r="D105" s="16"/>
      <c r="E105" s="15"/>
      <c r="F105" s="17"/>
      <c r="G105" s="83"/>
      <c r="H105" s="17"/>
      <c r="I105" s="80"/>
      <c r="J105" s="15"/>
      <c r="K105" s="77"/>
      <c r="L105" s="80"/>
      <c r="M105" s="15"/>
      <c r="O105" s="19"/>
    </row>
    <row r="107" spans="1:15" s="18" customFormat="1">
      <c r="A107" s="15"/>
      <c r="B107" s="15"/>
      <c r="C107" s="15"/>
      <c r="D107" s="16"/>
      <c r="E107" s="15"/>
      <c r="F107" s="17"/>
      <c r="G107" s="83"/>
      <c r="H107" s="17"/>
      <c r="I107" s="80"/>
      <c r="J107" s="15"/>
      <c r="K107" s="77"/>
      <c r="L107" s="80"/>
      <c r="M107" s="15"/>
      <c r="O107" s="19"/>
    </row>
  </sheetData>
  <sheetProtection algorithmName="SHA-512" hashValue="1xETCzH4Dvc5P6suKovhZNWLrAisN6LisJGOk2cDlcBwDB9sJdxsv6sAejcVhAqrq5nu+V+7jfoa4+WZ3HvsDA==" saltValue="cCf4X7MPxVuaRBcsrHeftg=="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B7C2-9E86-4ABC-BC01-D6EBFF955974}">
  <sheetPr>
    <tabColor rgb="FF92D050"/>
    <pageSetUpPr fitToPage="1"/>
  </sheetPr>
  <dimension ref="A1:QM99"/>
  <sheetViews>
    <sheetView zoomScaleNormal="100" workbookViewId="0">
      <pane ySplit="1" topLeftCell="A31" activePane="bottomLeft" state="frozen"/>
      <selection pane="bottomLeft" activeCell="I108" sqref="I108"/>
    </sheetView>
  </sheetViews>
  <sheetFormatPr defaultColWidth="8.88671875" defaultRowHeight="14.4"/>
  <cols>
    <col min="1" max="1" width="8.88671875" style="1"/>
    <col min="2" max="2" width="16.44140625" style="50" customWidth="1"/>
    <col min="3" max="3" width="69.109375" style="1" customWidth="1"/>
    <col min="4" max="4" width="12.44140625" style="3" customWidth="1"/>
    <col min="5" max="5" width="3.5546875" style="1" customWidth="1"/>
    <col min="6" max="6" width="26.88671875" style="4" customWidth="1"/>
    <col min="7" max="7" width="12.6640625" style="82" customWidth="1"/>
    <col min="8" max="8" width="3.5546875" style="4" customWidth="1"/>
    <col min="9" max="9" width="15.44140625" style="79" customWidth="1"/>
    <col min="10" max="10" width="4.6640625" style="1" customWidth="1"/>
    <col min="11" max="11" width="16.6640625" style="76" customWidth="1"/>
    <col min="12" max="12" width="15.6640625" style="79" customWidth="1"/>
    <col min="13" max="13" width="12.6640625" style="1" customWidth="1"/>
    <col min="14" max="16384" width="8.88671875" style="5"/>
  </cols>
  <sheetData>
    <row r="1" spans="1:141" ht="43.2">
      <c r="C1" s="162" t="s">
        <v>626</v>
      </c>
      <c r="D1" s="163"/>
      <c r="E1" s="162"/>
      <c r="F1" s="164"/>
      <c r="G1" s="165"/>
      <c r="H1" s="166"/>
      <c r="I1" s="161"/>
      <c r="J1" s="162"/>
      <c r="K1" s="167" t="s">
        <v>1513</v>
      </c>
      <c r="L1" s="168" t="s">
        <v>630</v>
      </c>
      <c r="M1" s="162"/>
    </row>
    <row r="3" spans="1:141" s="18" customFormat="1">
      <c r="A3" s="15"/>
      <c r="B3" s="199" t="s">
        <v>3334</v>
      </c>
      <c r="C3" s="100" t="s">
        <v>925</v>
      </c>
      <c r="D3" s="16"/>
      <c r="E3" s="15"/>
      <c r="F3" s="17"/>
      <c r="G3" s="83"/>
      <c r="H3" s="17"/>
      <c r="I3" s="80"/>
      <c r="J3" s="15"/>
      <c r="K3" s="77"/>
      <c r="L3" s="80"/>
      <c r="M3" s="15"/>
    </row>
    <row r="4" spans="1:141">
      <c r="B4" s="200"/>
      <c r="C4" s="1" t="s">
        <v>912</v>
      </c>
      <c r="K4" s="76">
        <f>KNJIŽNICA!L851</f>
        <v>0</v>
      </c>
    </row>
    <row r="5" spans="1:141">
      <c r="B5" s="200"/>
      <c r="C5" s="1" t="s">
        <v>447</v>
      </c>
      <c r="K5" s="76">
        <f>KNJIŽNICA!L852</f>
        <v>0</v>
      </c>
    </row>
    <row r="6" spans="1:141">
      <c r="B6" s="200"/>
      <c r="C6" s="1" t="s">
        <v>446</v>
      </c>
      <c r="K6" s="76">
        <f>KNJIŽNICA!L853</f>
        <v>0</v>
      </c>
    </row>
    <row r="7" spans="1:141" s="1" customFormat="1">
      <c r="B7" s="200"/>
      <c r="C7" s="1" t="s">
        <v>913</v>
      </c>
      <c r="D7" s="3"/>
      <c r="F7" s="4"/>
      <c r="G7" s="82"/>
      <c r="H7" s="4"/>
      <c r="I7" s="79"/>
      <c r="K7" s="76">
        <f>KNJIŽNICA!L854</f>
        <v>0</v>
      </c>
      <c r="L7" s="79"/>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row>
    <row r="8" spans="1:141" s="1" customFormat="1">
      <c r="B8" s="200"/>
      <c r="C8" s="1" t="s">
        <v>0</v>
      </c>
      <c r="D8" s="3"/>
      <c r="F8" s="4"/>
      <c r="G8" s="82"/>
      <c r="H8" s="4"/>
      <c r="I8" s="79"/>
      <c r="K8" s="76">
        <f>KNJIŽNICA!L855</f>
        <v>0</v>
      </c>
      <c r="L8" s="79"/>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row>
    <row r="9" spans="1:141" s="1" customFormat="1">
      <c r="B9" s="50"/>
      <c r="C9" s="1" t="s">
        <v>96</v>
      </c>
      <c r="D9" s="3"/>
      <c r="F9" s="4"/>
      <c r="G9" s="82"/>
      <c r="H9" s="4"/>
      <c r="I9" s="79"/>
      <c r="K9" s="76">
        <f>KNJIŽNICA!L856</f>
        <v>0</v>
      </c>
      <c r="L9" s="79"/>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row>
    <row r="10" spans="1:141" s="1" customFormat="1">
      <c r="B10" s="50"/>
      <c r="C10" s="1" t="s">
        <v>458</v>
      </c>
      <c r="D10" s="3"/>
      <c r="F10" s="4"/>
      <c r="G10" s="82"/>
      <c r="H10" s="4"/>
      <c r="I10" s="79"/>
      <c r="K10" s="76">
        <f>KNJIŽNICA!L857</f>
        <v>0</v>
      </c>
      <c r="L10" s="79"/>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row>
    <row r="11" spans="1:141" s="1" customFormat="1">
      <c r="B11" s="50"/>
      <c r="C11" s="1" t="s">
        <v>914</v>
      </c>
      <c r="D11" s="3"/>
      <c r="F11" s="4"/>
      <c r="G11" s="82"/>
      <c r="H11" s="4"/>
      <c r="I11" s="79"/>
      <c r="K11" s="76">
        <f>KNJIŽNICA!L858</f>
        <v>0</v>
      </c>
      <c r="L11" s="79"/>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row>
    <row r="12" spans="1:141" s="1" customFormat="1">
      <c r="B12" s="200"/>
      <c r="C12" s="1" t="s">
        <v>1803</v>
      </c>
      <c r="D12" s="3"/>
      <c r="F12" s="4"/>
      <c r="G12" s="82"/>
      <c r="H12" s="4"/>
      <c r="I12" s="79"/>
      <c r="K12" s="76">
        <f>KNJIŽNICA!L859</f>
        <v>0</v>
      </c>
      <c r="L12" s="79"/>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row>
    <row r="13" spans="1:141" s="1" customFormat="1">
      <c r="B13" s="200"/>
      <c r="C13" s="1" t="s">
        <v>1115</v>
      </c>
      <c r="D13" s="3"/>
      <c r="F13" s="4"/>
      <c r="G13" s="82"/>
      <c r="H13" s="4"/>
      <c r="I13" s="79"/>
      <c r="K13" s="76">
        <f>KNJIŽNICA!L860</f>
        <v>0</v>
      </c>
      <c r="L13" s="79"/>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row>
    <row r="14" spans="1:141" s="1" customFormat="1">
      <c r="B14" s="200"/>
      <c r="C14" s="1" t="s">
        <v>2945</v>
      </c>
      <c r="D14" s="3"/>
      <c r="F14" s="4"/>
      <c r="G14" s="82"/>
      <c r="H14" s="4"/>
      <c r="I14" s="79"/>
      <c r="K14" s="76">
        <f>KNJIŽNICA!L861</f>
        <v>0</v>
      </c>
      <c r="L14" s="79"/>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row>
    <row r="15" spans="1:141" s="15" customFormat="1">
      <c r="B15" s="200"/>
      <c r="C15" s="15" t="s">
        <v>926</v>
      </c>
      <c r="D15" s="16"/>
      <c r="F15" s="17"/>
      <c r="G15" s="83"/>
      <c r="H15" s="17"/>
      <c r="I15" s="80"/>
      <c r="K15" s="77">
        <f>SUM(K4:K14)</f>
        <v>0</v>
      </c>
      <c r="L15" s="80">
        <f>K15</f>
        <v>0</v>
      </c>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row>
    <row r="16" spans="1:141" s="18" customFormat="1">
      <c r="A16" s="15"/>
      <c r="B16" s="200"/>
      <c r="C16" s="15"/>
      <c r="D16" s="16"/>
      <c r="E16" s="15"/>
      <c r="F16" s="17"/>
      <c r="G16" s="83"/>
      <c r="H16" s="17"/>
      <c r="I16" s="80"/>
      <c r="J16" s="15"/>
      <c r="K16" s="77"/>
      <c r="L16" s="80"/>
      <c r="M16" s="15"/>
    </row>
    <row r="17" spans="1:455">
      <c r="B17" s="200"/>
      <c r="K17" s="1"/>
    </row>
    <row r="18" spans="1:455" s="18" customFormat="1">
      <c r="A18" s="15"/>
      <c r="B18" s="199" t="s">
        <v>3335</v>
      </c>
      <c r="C18" s="100" t="s">
        <v>927</v>
      </c>
      <c r="D18" s="16"/>
      <c r="E18" s="15"/>
      <c r="F18" s="17"/>
      <c r="G18" s="83"/>
      <c r="H18" s="17"/>
      <c r="I18" s="80"/>
      <c r="J18" s="15"/>
      <c r="K18" s="77"/>
      <c r="L18" s="80"/>
      <c r="M18" s="15"/>
    </row>
    <row r="19" spans="1:455">
      <c r="B19" s="200"/>
      <c r="C19" s="1" t="s">
        <v>912</v>
      </c>
      <c r="K19" s="76">
        <f>UGM!L210</f>
        <v>0</v>
      </c>
    </row>
    <row r="20" spans="1:455">
      <c r="B20" s="200"/>
      <c r="C20" s="1" t="s">
        <v>447</v>
      </c>
      <c r="K20" s="76">
        <f>UGM!L211</f>
        <v>0</v>
      </c>
    </row>
    <row r="21" spans="1:455">
      <c r="B21" s="200"/>
      <c r="C21" s="1" t="s">
        <v>446</v>
      </c>
      <c r="K21" s="76">
        <f>UGM!L212</f>
        <v>0</v>
      </c>
    </row>
    <row r="22" spans="1:455">
      <c r="B22" s="200"/>
      <c r="C22" s="1" t="s">
        <v>0</v>
      </c>
      <c r="K22" s="76">
        <f>UGM!L213</f>
        <v>0</v>
      </c>
    </row>
    <row r="23" spans="1:455">
      <c r="C23" s="1" t="s">
        <v>96</v>
      </c>
      <c r="K23" s="76">
        <f>UGM!L214</f>
        <v>0</v>
      </c>
    </row>
    <row r="24" spans="1:455">
      <c r="C24" s="1" t="s">
        <v>914</v>
      </c>
      <c r="K24" s="76">
        <f>UGM!L215</f>
        <v>0</v>
      </c>
    </row>
    <row r="25" spans="1:455">
      <c r="C25" s="1" t="s">
        <v>433</v>
      </c>
      <c r="K25" s="76">
        <f>UGM!L216</f>
        <v>0</v>
      </c>
    </row>
    <row r="26" spans="1:455">
      <c r="B26" s="200"/>
      <c r="C26" s="1" t="s">
        <v>1110</v>
      </c>
      <c r="K26" s="76">
        <f>UGM!L217</f>
        <v>0</v>
      </c>
    </row>
    <row r="27" spans="1:455">
      <c r="B27" s="200"/>
      <c r="C27" s="1" t="s">
        <v>1112</v>
      </c>
      <c r="K27" s="76">
        <f>UGM!L218</f>
        <v>0</v>
      </c>
    </row>
    <row r="28" spans="1:455" s="15" customFormat="1">
      <c r="B28" s="200"/>
      <c r="C28" s="15" t="s">
        <v>929</v>
      </c>
      <c r="D28" s="16"/>
      <c r="F28" s="17"/>
      <c r="G28" s="83"/>
      <c r="H28" s="17"/>
      <c r="I28" s="80"/>
      <c r="K28" s="77">
        <f>SUM(K19:K27)</f>
        <v>0</v>
      </c>
      <c r="L28" s="80">
        <f>K28</f>
        <v>0</v>
      </c>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row>
    <row r="29" spans="1:455">
      <c r="B29" s="200"/>
    </row>
    <row r="31" spans="1:455" s="18" customFormat="1">
      <c r="A31" s="15"/>
      <c r="B31" s="199" t="s">
        <v>3336</v>
      </c>
      <c r="C31" s="100" t="s">
        <v>1353</v>
      </c>
      <c r="D31" s="16"/>
      <c r="E31" s="15"/>
      <c r="F31" s="17"/>
      <c r="G31" s="83"/>
      <c r="H31" s="17"/>
      <c r="I31" s="80"/>
      <c r="J31" s="15"/>
      <c r="K31" s="77"/>
      <c r="L31" s="80"/>
      <c r="M31" s="15"/>
    </row>
    <row r="32" spans="1:455">
      <c r="B32" s="200"/>
      <c r="C32" s="1" t="s">
        <v>1103</v>
      </c>
      <c r="K32" s="76">
        <f>'KAVARNA KINO'!L79</f>
        <v>0</v>
      </c>
    </row>
    <row r="33" spans="1:455">
      <c r="B33" s="200"/>
      <c r="C33" s="1" t="s">
        <v>447</v>
      </c>
      <c r="K33" s="76">
        <f>'KAVARNA KINO'!L80</f>
        <v>0</v>
      </c>
    </row>
    <row r="34" spans="1:455">
      <c r="C34" s="1" t="s">
        <v>96</v>
      </c>
      <c r="K34" s="76">
        <f>'KAVARNA KINO'!L81</f>
        <v>0</v>
      </c>
    </row>
    <row r="35" spans="1:455" s="15" customFormat="1">
      <c r="B35" s="200"/>
      <c r="C35" s="15" t="s">
        <v>930</v>
      </c>
      <c r="D35" s="16"/>
      <c r="F35" s="17"/>
      <c r="G35" s="83"/>
      <c r="H35" s="17"/>
      <c r="I35" s="80"/>
      <c r="K35" s="77">
        <f>SUM(K32:K34)</f>
        <v>0</v>
      </c>
      <c r="L35" s="80">
        <f>K35</f>
        <v>0</v>
      </c>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row>
    <row r="37" spans="1:455">
      <c r="C37" s="15"/>
    </row>
    <row r="38" spans="1:455">
      <c r="B38" s="199" t="s">
        <v>3337</v>
      </c>
      <c r="C38" s="100" t="s">
        <v>931</v>
      </c>
    </row>
    <row r="39" spans="1:455">
      <c r="C39" s="1" t="s">
        <v>1073</v>
      </c>
      <c r="K39" s="76">
        <f>SANITARIJE!L171</f>
        <v>0</v>
      </c>
    </row>
    <row r="40" spans="1:455">
      <c r="C40" s="1" t="s">
        <v>1346</v>
      </c>
      <c r="K40" s="76">
        <f>SANITARIJE!L172</f>
        <v>0</v>
      </c>
    </row>
    <row r="41" spans="1:455">
      <c r="C41" s="1" t="s">
        <v>1074</v>
      </c>
      <c r="K41" s="76">
        <f>SANITARIJE!L173</f>
        <v>0</v>
      </c>
    </row>
    <row r="42" spans="1:455" s="18" customFormat="1">
      <c r="A42" s="15"/>
      <c r="B42" s="50"/>
      <c r="C42" s="15" t="s">
        <v>1354</v>
      </c>
      <c r="D42" s="16"/>
      <c r="E42" s="15"/>
      <c r="F42" s="17"/>
      <c r="G42" s="83"/>
      <c r="H42" s="17"/>
      <c r="I42" s="80"/>
      <c r="J42" s="15"/>
      <c r="K42" s="77">
        <f>SUM(K39:K41)</f>
        <v>0</v>
      </c>
      <c r="L42" s="80">
        <f>K42</f>
        <v>0</v>
      </c>
      <c r="M42" s="15"/>
    </row>
    <row r="45" spans="1:455">
      <c r="B45" s="199" t="s">
        <v>3338</v>
      </c>
      <c r="C45" s="100" t="s">
        <v>1072</v>
      </c>
      <c r="L45" s="4"/>
    </row>
    <row r="46" spans="1:455">
      <c r="C46" s="1" t="s">
        <v>1351</v>
      </c>
      <c r="K46" s="76">
        <f>'STOLI MIZE'!L267</f>
        <v>0</v>
      </c>
      <c r="L46" s="4"/>
    </row>
    <row r="47" spans="1:455">
      <c r="C47" s="1" t="s">
        <v>1352</v>
      </c>
      <c r="K47" s="76">
        <f>'STOLI MIZE'!L268</f>
        <v>0</v>
      </c>
      <c r="L47" s="4"/>
    </row>
    <row r="48" spans="1:455">
      <c r="C48" s="1" t="s">
        <v>957</v>
      </c>
      <c r="K48" s="76">
        <f>'STOLI MIZE'!L269</f>
        <v>0</v>
      </c>
      <c r="L48" s="4"/>
    </row>
    <row r="49" spans="1:141" s="18" customFormat="1">
      <c r="A49" s="15"/>
      <c r="B49" s="50"/>
      <c r="C49" s="15" t="s">
        <v>1355</v>
      </c>
      <c r="D49" s="16"/>
      <c r="E49" s="15"/>
      <c r="F49" s="17"/>
      <c r="G49" s="83"/>
      <c r="H49" s="17"/>
      <c r="I49" s="80"/>
      <c r="J49" s="15"/>
      <c r="K49" s="77">
        <f>SUM(K46:K48)</f>
        <v>0</v>
      </c>
      <c r="L49" s="80">
        <f>K49</f>
        <v>0</v>
      </c>
      <c r="M49" s="15"/>
    </row>
    <row r="50" spans="1:141" s="18" customFormat="1">
      <c r="A50" s="15"/>
      <c r="B50" s="50"/>
      <c r="C50" s="15"/>
      <c r="D50" s="16"/>
      <c r="E50" s="15"/>
      <c r="F50" s="17"/>
      <c r="G50" s="83"/>
      <c r="H50" s="17"/>
      <c r="I50" s="80"/>
      <c r="J50" s="15"/>
      <c r="K50" s="77"/>
      <c r="L50" s="80"/>
      <c r="M50" s="15"/>
    </row>
    <row r="51" spans="1:141" s="18" customFormat="1">
      <c r="A51" s="15"/>
      <c r="B51" s="50"/>
      <c r="C51" s="15"/>
      <c r="D51" s="16"/>
      <c r="E51" s="15"/>
      <c r="F51" s="17"/>
      <c r="G51" s="83"/>
      <c r="H51" s="17"/>
      <c r="I51" s="80"/>
      <c r="J51" s="15"/>
      <c r="K51" s="77"/>
      <c r="L51" s="80"/>
      <c r="M51" s="15"/>
    </row>
    <row r="52" spans="1:141">
      <c r="B52" s="199" t="s">
        <v>3339</v>
      </c>
      <c r="C52" s="100" t="s">
        <v>3308</v>
      </c>
    </row>
    <row r="53" spans="1:141">
      <c r="C53" s="1" t="s">
        <v>1350</v>
      </c>
      <c r="K53" s="76">
        <f>'TEHNIČNA OPREMA STROJI (1)'!L92</f>
        <v>0</v>
      </c>
    </row>
    <row r="54" spans="1:141">
      <c r="C54" s="1" t="s">
        <v>927</v>
      </c>
      <c r="K54" s="76">
        <f>'TEHNIČNA OPREMA STROJI (1)'!L93</f>
        <v>0</v>
      </c>
    </row>
    <row r="55" spans="1:141">
      <c r="C55" s="1" t="s">
        <v>1349</v>
      </c>
      <c r="K55" s="76">
        <f>'TEHNIČNA OPREMA STROJI (1)'!L94</f>
        <v>0</v>
      </c>
      <c r="L55" s="4"/>
    </row>
    <row r="56" spans="1:141" s="15" customFormat="1">
      <c r="B56" s="200"/>
      <c r="C56" s="15" t="s">
        <v>1356</v>
      </c>
      <c r="D56" s="16"/>
      <c r="F56" s="17"/>
      <c r="G56" s="83"/>
      <c r="H56" s="17"/>
      <c r="I56" s="80"/>
      <c r="K56" s="77">
        <f>SUM(K53:K55)</f>
        <v>0</v>
      </c>
      <c r="L56" s="80">
        <f>K56</f>
        <v>0</v>
      </c>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row>
    <row r="57" spans="1:141" s="18" customFormat="1">
      <c r="A57" s="15"/>
      <c r="B57" s="50"/>
      <c r="C57" s="15"/>
      <c r="D57" s="16"/>
      <c r="E57" s="15"/>
      <c r="F57" s="17"/>
      <c r="G57" s="83"/>
      <c r="H57" s="17"/>
      <c r="I57" s="80"/>
      <c r="J57" s="15"/>
      <c r="K57" s="77"/>
      <c r="L57" s="80"/>
      <c r="M57" s="15"/>
    </row>
    <row r="58" spans="1:141" s="18" customFormat="1">
      <c r="A58" s="15"/>
      <c r="B58" s="50"/>
      <c r="C58" s="15"/>
      <c r="D58" s="16"/>
      <c r="E58" s="15"/>
      <c r="F58" s="17"/>
      <c r="G58" s="83"/>
      <c r="H58" s="17"/>
      <c r="I58" s="80"/>
      <c r="J58" s="15"/>
      <c r="K58" s="77"/>
      <c r="L58" s="80"/>
      <c r="M58" s="15"/>
    </row>
    <row r="59" spans="1:141">
      <c r="B59" s="199" t="s">
        <v>3340</v>
      </c>
      <c r="C59" s="100" t="s">
        <v>3306</v>
      </c>
    </row>
    <row r="60" spans="1:141">
      <c r="C60" s="1" t="s">
        <v>1350</v>
      </c>
      <c r="K60" s="76">
        <f>'TEHNIČNA OPREMA (2)'!L116</f>
        <v>0</v>
      </c>
    </row>
    <row r="61" spans="1:141">
      <c r="C61" s="1" t="s">
        <v>927</v>
      </c>
      <c r="K61" s="76">
        <f>'TEHNIČNA OPREMA (2)'!L117</f>
        <v>0</v>
      </c>
    </row>
    <row r="62" spans="1:141">
      <c r="C62" s="1" t="s">
        <v>1353</v>
      </c>
      <c r="K62" s="76">
        <f>'TEHNIČNA OPREMA (2)'!L118</f>
        <v>0</v>
      </c>
    </row>
    <row r="63" spans="1:141">
      <c r="C63" s="1" t="s">
        <v>1349</v>
      </c>
      <c r="K63" s="76">
        <f>'TEHNIČNA OPREMA (2)'!L119</f>
        <v>0</v>
      </c>
      <c r="L63" s="4"/>
    </row>
    <row r="64" spans="1:141" s="15" customFormat="1">
      <c r="B64" s="200"/>
      <c r="C64" s="15" t="s">
        <v>1356</v>
      </c>
      <c r="D64" s="16"/>
      <c r="F64" s="17"/>
      <c r="G64" s="83"/>
      <c r="H64" s="17"/>
      <c r="I64" s="80"/>
      <c r="K64" s="77">
        <f>SUM(K60:K63)</f>
        <v>0</v>
      </c>
      <c r="L64" s="80">
        <f>K64</f>
        <v>0</v>
      </c>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row>
    <row r="65" spans="1:13" s="18" customFormat="1">
      <c r="A65" s="15"/>
      <c r="B65" s="200"/>
      <c r="C65" s="15"/>
      <c r="D65" s="16"/>
      <c r="E65" s="15"/>
      <c r="F65" s="17"/>
      <c r="G65" s="83"/>
      <c r="H65" s="17"/>
      <c r="I65" s="80"/>
      <c r="J65" s="15"/>
      <c r="K65" s="77"/>
      <c r="L65" s="80"/>
      <c r="M65" s="15"/>
    </row>
    <row r="66" spans="1:13">
      <c r="L66" s="4"/>
    </row>
    <row r="67" spans="1:13">
      <c r="B67" s="199" t="s">
        <v>3341</v>
      </c>
      <c r="C67" s="100" t="s">
        <v>1357</v>
      </c>
      <c r="L67" s="4"/>
    </row>
    <row r="68" spans="1:13">
      <c r="C68" s="1" t="s">
        <v>1358</v>
      </c>
      <c r="K68" s="76">
        <f>'TEHNOLOGIJA KAVARNE'!L118</f>
        <v>0</v>
      </c>
      <c r="L68" s="4"/>
    </row>
    <row r="69" spans="1:13" s="18" customFormat="1">
      <c r="A69" s="15"/>
      <c r="B69" s="50"/>
      <c r="C69" s="15" t="s">
        <v>1359</v>
      </c>
      <c r="D69" s="16"/>
      <c r="E69" s="15"/>
      <c r="F69" s="17"/>
      <c r="G69" s="83"/>
      <c r="H69" s="17"/>
      <c r="I69" s="80"/>
      <c r="J69" s="15"/>
      <c r="K69" s="77">
        <f>SUM(K68:K68)</f>
        <v>0</v>
      </c>
      <c r="L69" s="80">
        <f>K69</f>
        <v>0</v>
      </c>
      <c r="M69" s="15"/>
    </row>
    <row r="70" spans="1:13">
      <c r="C70" s="15"/>
      <c r="L70" s="4"/>
    </row>
    <row r="72" spans="1:13">
      <c r="B72" s="199" t="s">
        <v>3361</v>
      </c>
      <c r="C72" s="100" t="s">
        <v>901</v>
      </c>
    </row>
    <row r="73" spans="1:13" s="18" customFormat="1">
      <c r="A73" s="15"/>
      <c r="B73" s="50"/>
      <c r="C73" s="15" t="s">
        <v>630</v>
      </c>
      <c r="D73" s="16"/>
      <c r="E73" s="15"/>
      <c r="F73" s="17"/>
      <c r="G73" s="83"/>
      <c r="H73" s="17"/>
      <c r="I73" s="80"/>
      <c r="J73" s="15"/>
      <c r="K73" s="77">
        <f>'TAKTILNA OPREMA'!L19</f>
        <v>0</v>
      </c>
      <c r="L73" s="80">
        <f>K73</f>
        <v>0</v>
      </c>
      <c r="M73" s="15"/>
    </row>
    <row r="74" spans="1:13">
      <c r="C74" s="15"/>
      <c r="L74" s="4"/>
    </row>
    <row r="76" spans="1:13" s="18" customFormat="1">
      <c r="A76" s="15"/>
      <c r="B76" s="199" t="s">
        <v>3359</v>
      </c>
      <c r="C76" s="100" t="s">
        <v>3152</v>
      </c>
      <c r="D76" s="16"/>
      <c r="E76" s="15"/>
      <c r="F76" s="17"/>
      <c r="G76" s="83"/>
      <c r="H76" s="17"/>
      <c r="I76" s="80"/>
      <c r="J76" s="15"/>
      <c r="K76" s="77"/>
      <c r="L76" s="80"/>
      <c r="M76" s="15"/>
    </row>
    <row r="77" spans="1:13" s="18" customFormat="1">
      <c r="A77" s="15"/>
      <c r="B77" s="50"/>
      <c r="C77" s="1" t="s">
        <v>1350</v>
      </c>
      <c r="D77" s="16"/>
      <c r="E77" s="15"/>
      <c r="F77" s="17"/>
      <c r="G77" s="83"/>
      <c r="H77" s="17"/>
      <c r="I77" s="80"/>
      <c r="J77" s="15"/>
      <c r="K77" s="76">
        <f>'DRUGA OPREMA '!L82</f>
        <v>0</v>
      </c>
      <c r="L77" s="80"/>
      <c r="M77" s="15"/>
    </row>
    <row r="78" spans="1:13" s="18" customFormat="1">
      <c r="A78" s="15"/>
      <c r="B78" s="50"/>
      <c r="C78" s="1" t="s">
        <v>2706</v>
      </c>
      <c r="D78" s="16"/>
      <c r="E78" s="15"/>
      <c r="F78" s="17"/>
      <c r="G78" s="83"/>
      <c r="H78" s="17"/>
      <c r="I78" s="80"/>
      <c r="J78" s="15"/>
      <c r="K78" s="76">
        <f>'DRUGA OPREMA '!L83</f>
        <v>0</v>
      </c>
      <c r="L78" s="80"/>
      <c r="M78" s="15"/>
    </row>
    <row r="79" spans="1:13" s="18" customFormat="1">
      <c r="A79" s="15"/>
      <c r="B79" s="50"/>
      <c r="C79" s="1" t="s">
        <v>1099</v>
      </c>
      <c r="D79" s="16"/>
      <c r="E79" s="15"/>
      <c r="F79" s="17"/>
      <c r="G79" s="83"/>
      <c r="H79" s="17"/>
      <c r="I79" s="80"/>
      <c r="J79" s="15"/>
      <c r="K79" s="76">
        <f>'DRUGA OPREMA '!L84</f>
        <v>0</v>
      </c>
      <c r="L79" s="80"/>
      <c r="M79" s="15"/>
    </row>
    <row r="80" spans="1:13" s="18" customFormat="1">
      <c r="A80" s="15"/>
      <c r="B80" s="50"/>
      <c r="C80" s="15" t="s">
        <v>630</v>
      </c>
      <c r="D80" s="16"/>
      <c r="E80" s="15"/>
      <c r="F80" s="17"/>
      <c r="G80" s="83"/>
      <c r="H80" s="17"/>
      <c r="I80" s="80"/>
      <c r="J80" s="15"/>
      <c r="K80" s="77">
        <f>SUM(K77:K79)</f>
        <v>0</v>
      </c>
      <c r="L80" s="80">
        <f>K80</f>
        <v>0</v>
      </c>
      <c r="M80" s="15"/>
    </row>
    <row r="81" spans="1:13" s="18" customFormat="1">
      <c r="A81" s="15"/>
      <c r="B81" s="50"/>
      <c r="C81" s="15"/>
      <c r="D81" s="16"/>
      <c r="E81" s="15"/>
      <c r="F81" s="17"/>
      <c r="G81" s="83"/>
      <c r="H81" s="17"/>
      <c r="I81" s="80"/>
      <c r="J81" s="15"/>
      <c r="K81" s="77"/>
      <c r="L81" s="80"/>
      <c r="M81" s="15"/>
    </row>
    <row r="83" spans="1:13">
      <c r="B83" s="50">
        <v>11</v>
      </c>
      <c r="C83" s="100" t="s">
        <v>1101</v>
      </c>
    </row>
    <row r="84" spans="1:13">
      <c r="C84" s="1" t="s">
        <v>925</v>
      </c>
      <c r="K84" s="76">
        <f>'ZAVESE PODESTI'!K64</f>
        <v>0</v>
      </c>
    </row>
    <row r="85" spans="1:13">
      <c r="C85" s="1" t="s">
        <v>927</v>
      </c>
      <c r="K85" s="76">
        <f>'ZAVESE PODESTI'!K98</f>
        <v>0</v>
      </c>
    </row>
    <row r="86" spans="1:13">
      <c r="C86" s="1" t="s">
        <v>1099</v>
      </c>
      <c r="K86" s="76">
        <f>'ZAVESE PODESTI'!K114</f>
        <v>0</v>
      </c>
    </row>
    <row r="87" spans="1:13" s="18" customFormat="1">
      <c r="A87" s="15"/>
      <c r="B87" s="50"/>
      <c r="C87" s="15" t="s">
        <v>630</v>
      </c>
      <c r="D87" s="16"/>
      <c r="E87" s="15"/>
      <c r="F87" s="17"/>
      <c r="G87" s="83"/>
      <c r="H87" s="17"/>
      <c r="I87" s="80"/>
      <c r="J87" s="15"/>
      <c r="K87" s="77">
        <f>SUM(K84:K86)</f>
        <v>0</v>
      </c>
      <c r="L87" s="80">
        <f>K87</f>
        <v>0</v>
      </c>
      <c r="M87" s="15"/>
    </row>
    <row r="88" spans="1:13" s="18" customFormat="1">
      <c r="A88" s="15"/>
      <c r="B88" s="50"/>
      <c r="C88" s="15"/>
      <c r="D88" s="16"/>
      <c r="E88" s="15"/>
      <c r="F88" s="17"/>
      <c r="G88" s="83"/>
      <c r="H88" s="17"/>
      <c r="I88" s="80"/>
      <c r="J88" s="15"/>
      <c r="K88" s="77"/>
      <c r="L88" s="80"/>
      <c r="M88" s="15"/>
    </row>
    <row r="90" spans="1:13">
      <c r="B90" s="50">
        <v>12</v>
      </c>
      <c r="C90" s="100" t="s">
        <v>1102</v>
      </c>
    </row>
    <row r="91" spans="1:13">
      <c r="C91" s="1" t="s">
        <v>925</v>
      </c>
      <c r="K91" s="76">
        <f>'AVL OPREMA'!M962</f>
        <v>0</v>
      </c>
    </row>
    <row r="92" spans="1:13">
      <c r="C92" s="1" t="s">
        <v>927</v>
      </c>
      <c r="K92" s="76">
        <f>'AVL OPREMA'!M968</f>
        <v>0</v>
      </c>
    </row>
    <row r="93" spans="1:13">
      <c r="C93" s="1" t="s">
        <v>1353</v>
      </c>
      <c r="K93" s="76">
        <f>'AVL OPREMA'!M974</f>
        <v>0</v>
      </c>
    </row>
    <row r="94" spans="1:13" s="18" customFormat="1">
      <c r="A94" s="15"/>
      <c r="B94" s="50"/>
      <c r="C94" s="15" t="s">
        <v>630</v>
      </c>
      <c r="D94" s="16"/>
      <c r="E94" s="15"/>
      <c r="F94" s="17"/>
      <c r="G94" s="83"/>
      <c r="H94" s="17"/>
      <c r="I94" s="80"/>
      <c r="J94" s="15"/>
      <c r="K94" s="77">
        <f>SUM(K91:K93)</f>
        <v>0</v>
      </c>
      <c r="L94" s="80">
        <f>K94</f>
        <v>0</v>
      </c>
      <c r="M94" s="15"/>
    </row>
    <row r="95" spans="1:13">
      <c r="C95" s="15"/>
      <c r="D95" s="16"/>
      <c r="E95" s="15"/>
      <c r="F95" s="17"/>
      <c r="G95" s="83"/>
      <c r="H95" s="17"/>
      <c r="I95" s="80"/>
      <c r="J95" s="15"/>
      <c r="K95" s="77"/>
      <c r="L95" s="80"/>
    </row>
    <row r="96" spans="1:13">
      <c r="C96" s="15" t="s">
        <v>1906</v>
      </c>
      <c r="D96" s="16"/>
      <c r="E96" s="15"/>
      <c r="F96" s="17"/>
      <c r="G96" s="83"/>
      <c r="H96" s="17"/>
      <c r="I96" s="80"/>
      <c r="J96" s="15"/>
      <c r="K96" s="77"/>
      <c r="L96" s="80">
        <f>SUM(L4:L95)</f>
        <v>0</v>
      </c>
    </row>
    <row r="97" spans="3:13">
      <c r="C97" s="1" t="s">
        <v>3346</v>
      </c>
      <c r="D97" s="16"/>
      <c r="E97" s="15"/>
      <c r="F97" s="17"/>
      <c r="G97" s="83"/>
      <c r="H97" s="17"/>
      <c r="I97" s="80"/>
      <c r="J97" s="15"/>
      <c r="K97" s="77"/>
      <c r="L97" s="80">
        <f>L96*0.02</f>
        <v>0</v>
      </c>
    </row>
    <row r="98" spans="3:13">
      <c r="C98" s="15" t="s">
        <v>1907</v>
      </c>
      <c r="D98" s="16"/>
      <c r="E98" s="15"/>
      <c r="F98" s="17"/>
      <c r="G98" s="83"/>
      <c r="H98" s="17"/>
      <c r="I98" s="80"/>
      <c r="J98" s="15"/>
      <c r="K98" s="77"/>
      <c r="L98" s="80">
        <f>SUM(L96:L97)</f>
        <v>0</v>
      </c>
    </row>
    <row r="99" spans="3:13">
      <c r="L99" s="79">
        <f>L98*1.22</f>
        <v>0</v>
      </c>
      <c r="M99" s="1" t="s">
        <v>1465</v>
      </c>
    </row>
  </sheetData>
  <sheetProtection algorithmName="SHA-512" hashValue="j1pygdsKpIxl3utZDpS5lfPa87wU50JuA2Qn61lVaUYXSNn1vYlYqIqW/kY9vmN2PTw2HVwItPlhoMJdBUEyfQ==" saltValue="r61hjnDZWjjvbeB4Lqrz7Q==" spinCount="100000" sheet="1" objects="1" scenarios="1" selectLockedCells="1"/>
  <pageMargins left="0.70866141732283472" right="0.70866141732283472" top="0.74803149606299213" bottom="0.74803149606299213" header="0.31496062992125984" footer="0.31496062992125984"/>
  <pageSetup paperSize="9" scale="36" fitToHeight="0" orientation="landscape" r:id="rId1"/>
  <ignoredErrors>
    <ignoredError sqref="B3 B18 B31 B38 B45 B67 B72:B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E4604-D532-4737-ADEB-8ED34B0DD3BF}">
  <sheetPr>
    <tabColor rgb="FF92D050"/>
    <pageSetUpPr fitToPage="1"/>
  </sheetPr>
  <dimension ref="A1:BT454"/>
  <sheetViews>
    <sheetView zoomScaleNormal="100" workbookViewId="0">
      <pane ySplit="1" topLeftCell="A30" activePane="bottomLeft" state="frozen"/>
      <selection pane="bottomLeft" activeCell="E47" sqref="E47"/>
    </sheetView>
  </sheetViews>
  <sheetFormatPr defaultColWidth="8.88671875" defaultRowHeight="14.4"/>
  <cols>
    <col min="1" max="1" width="8.88671875" style="1"/>
    <col min="2" max="2" width="16.44140625" style="1" customWidth="1"/>
    <col min="3" max="3" width="69.109375" style="1" customWidth="1"/>
    <col min="4" max="4" width="12.44140625" style="3" customWidth="1"/>
    <col min="5" max="5" width="3.5546875" style="1" customWidth="1"/>
    <col min="6" max="6" width="26.88671875" style="4" customWidth="1"/>
    <col min="7" max="7" width="12.6640625" style="4" customWidth="1"/>
    <col min="8" max="8" width="3.5546875" style="4" customWidth="1"/>
    <col min="9" max="9" width="15.44140625" style="4"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2:15">
      <c r="B1" s="71"/>
      <c r="C1" s="8"/>
      <c r="D1" s="9"/>
      <c r="E1" s="8"/>
      <c r="F1" s="14"/>
      <c r="G1" s="61"/>
      <c r="H1" s="10"/>
      <c r="I1" s="14"/>
      <c r="J1" s="8"/>
      <c r="K1" s="8"/>
      <c r="L1" s="8"/>
      <c r="M1" s="8"/>
    </row>
    <row r="4" spans="2:15">
      <c r="C4" s="7" t="s">
        <v>1472</v>
      </c>
    </row>
    <row r="5" spans="2:15">
      <c r="C5" s="7"/>
    </row>
    <row r="7" spans="2:15">
      <c r="B7" s="8"/>
      <c r="C7" s="8"/>
      <c r="D7" s="9"/>
      <c r="E7" s="8"/>
      <c r="F7" s="10"/>
      <c r="G7" s="10"/>
      <c r="H7" s="10"/>
      <c r="I7" s="10"/>
      <c r="J7" s="8"/>
      <c r="K7" s="8"/>
      <c r="L7" s="8"/>
      <c r="M7" s="8"/>
    </row>
    <row r="8" spans="2:15">
      <c r="C8" s="169" t="s">
        <v>1473</v>
      </c>
      <c r="E8" s="11"/>
    </row>
    <row r="10" spans="2:15" ht="86.4">
      <c r="C10" s="44" t="s">
        <v>1474</v>
      </c>
      <c r="D10" s="44"/>
      <c r="E10" s="44"/>
      <c r="F10" s="44"/>
    </row>
    <row r="11" spans="2:15">
      <c r="F11" s="13"/>
      <c r="G11" s="13"/>
      <c r="H11" s="13"/>
      <c r="J11" s="12"/>
      <c r="K11" s="12"/>
      <c r="L11" s="12"/>
      <c r="M11" s="12"/>
    </row>
    <row r="12" spans="2:15" ht="28.8">
      <c r="C12" s="44" t="s">
        <v>1475</v>
      </c>
      <c r="D12" s="44"/>
      <c r="E12" s="44"/>
      <c r="F12" s="44"/>
      <c r="G12" s="13"/>
      <c r="H12" s="13"/>
      <c r="J12" s="12"/>
      <c r="K12" s="12"/>
      <c r="L12" s="12"/>
      <c r="M12" s="12"/>
    </row>
    <row r="13" spans="2:15">
      <c r="F13" s="13"/>
      <c r="G13" s="13"/>
      <c r="H13" s="13"/>
      <c r="J13" s="12"/>
      <c r="K13" s="12"/>
      <c r="L13" s="12"/>
      <c r="M13" s="12"/>
    </row>
    <row r="14" spans="2:15" ht="28.8">
      <c r="C14" s="44" t="s">
        <v>3266</v>
      </c>
      <c r="D14" s="44"/>
      <c r="E14" s="44"/>
      <c r="F14" s="44"/>
      <c r="G14" s="13"/>
      <c r="H14" s="13"/>
      <c r="J14" s="12"/>
      <c r="K14" s="12"/>
      <c r="L14" s="12"/>
      <c r="M14" s="12"/>
    </row>
    <row r="15" spans="2:15">
      <c r="F15" s="13"/>
      <c r="G15" s="13"/>
      <c r="H15" s="13"/>
      <c r="J15" s="12"/>
      <c r="K15" s="12"/>
      <c r="L15" s="12"/>
      <c r="M15" s="12"/>
      <c r="O15" s="159"/>
    </row>
    <row r="16" spans="2:15" ht="43.2">
      <c r="C16" s="44" t="s">
        <v>3267</v>
      </c>
      <c r="D16" s="44"/>
      <c r="E16" s="44"/>
      <c r="F16" s="44"/>
      <c r="G16" s="13"/>
      <c r="H16" s="13"/>
      <c r="J16" s="12"/>
      <c r="K16" s="12"/>
      <c r="L16" s="12"/>
      <c r="M16" s="12"/>
    </row>
    <row r="17" spans="2:18">
      <c r="F17" s="13"/>
      <c r="G17" s="13"/>
      <c r="H17" s="13"/>
      <c r="J17" s="12"/>
      <c r="K17" s="12"/>
      <c r="L17" s="12"/>
      <c r="M17" s="12"/>
    </row>
    <row r="18" spans="2:18" ht="28.8">
      <c r="C18" s="44" t="s">
        <v>1501</v>
      </c>
      <c r="D18" s="44"/>
      <c r="E18" s="44"/>
      <c r="F18" s="44"/>
      <c r="G18" s="13"/>
      <c r="H18" s="13"/>
      <c r="J18" s="12"/>
      <c r="K18" s="12"/>
      <c r="L18" s="12"/>
      <c r="M18" s="12"/>
    </row>
    <row r="19" spans="2:18">
      <c r="F19" s="13"/>
      <c r="G19" s="13"/>
      <c r="H19" s="13"/>
      <c r="J19" s="12"/>
      <c r="K19" s="12"/>
      <c r="L19" s="12"/>
      <c r="M19" s="12"/>
    </row>
    <row r="20" spans="2:18">
      <c r="B20" s="44"/>
      <c r="C20" s="44" t="s">
        <v>3357</v>
      </c>
      <c r="D20" s="44"/>
      <c r="E20" s="44"/>
      <c r="F20" s="44"/>
    </row>
    <row r="21" spans="2:18">
      <c r="B21" s="44"/>
      <c r="C21" s="74" t="s">
        <v>1502</v>
      </c>
      <c r="D21" s="44"/>
      <c r="E21" s="44"/>
      <c r="F21" s="44"/>
    </row>
    <row r="22" spans="2:18">
      <c r="B22" s="44"/>
      <c r="C22" s="74" t="s">
        <v>1476</v>
      </c>
      <c r="D22" s="44"/>
      <c r="E22" s="44"/>
      <c r="F22" s="44"/>
    </row>
    <row r="23" spans="2:18">
      <c r="B23" s="44"/>
      <c r="C23" s="74" t="s">
        <v>1477</v>
      </c>
      <c r="D23" s="44"/>
      <c r="E23" s="44"/>
      <c r="F23" s="44"/>
      <c r="R23" s="160"/>
    </row>
    <row r="24" spans="2:18">
      <c r="B24" s="44"/>
      <c r="C24" s="74" t="s">
        <v>1790</v>
      </c>
      <c r="D24" s="44"/>
      <c r="E24" s="44"/>
      <c r="F24" s="44"/>
    </row>
    <row r="25" spans="2:18">
      <c r="B25" s="44"/>
      <c r="C25" s="74" t="s">
        <v>1484</v>
      </c>
      <c r="D25" s="44"/>
      <c r="E25" s="44"/>
      <c r="F25" s="44"/>
    </row>
    <row r="26" spans="2:18" ht="43.2">
      <c r="B26" s="44"/>
      <c r="C26" s="74" t="s">
        <v>3256</v>
      </c>
      <c r="D26" s="44"/>
      <c r="E26" s="44"/>
      <c r="F26" s="44"/>
    </row>
    <row r="27" spans="2:18">
      <c r="B27" s="44"/>
      <c r="C27" s="74" t="s">
        <v>3265</v>
      </c>
      <c r="D27" s="44"/>
      <c r="E27" s="44"/>
      <c r="F27" s="44"/>
    </row>
    <row r="28" spans="2:18" ht="28.8">
      <c r="B28" s="44"/>
      <c r="C28" s="74" t="s">
        <v>1791</v>
      </c>
      <c r="D28" s="44"/>
      <c r="E28" s="44"/>
      <c r="F28" s="44"/>
    </row>
    <row r="29" spans="2:18" ht="43.2">
      <c r="B29" s="44"/>
      <c r="C29" s="74" t="s">
        <v>1481</v>
      </c>
      <c r="D29" s="44"/>
      <c r="E29" s="44"/>
      <c r="F29" s="44"/>
    </row>
    <row r="30" spans="2:18" ht="28.8">
      <c r="B30" s="44"/>
      <c r="C30" s="74" t="s">
        <v>1490</v>
      </c>
      <c r="D30" s="44"/>
      <c r="E30" s="44"/>
      <c r="F30" s="44"/>
    </row>
    <row r="31" spans="2:18">
      <c r="B31" s="44"/>
      <c r="C31" s="74" t="s">
        <v>1478</v>
      </c>
      <c r="D31" s="44"/>
      <c r="E31" s="44"/>
      <c r="F31" s="44"/>
    </row>
    <row r="32" spans="2:18" ht="28.8">
      <c r="B32" s="44"/>
      <c r="C32" s="74" t="s">
        <v>1485</v>
      </c>
      <c r="D32" s="44"/>
      <c r="E32" s="44"/>
      <c r="F32" s="44"/>
    </row>
    <row r="33" spans="1:15" ht="28.8">
      <c r="B33" s="44"/>
      <c r="C33" s="74" t="s">
        <v>1486</v>
      </c>
      <c r="D33" s="44"/>
      <c r="E33" s="44"/>
      <c r="F33" s="44"/>
    </row>
    <row r="34" spans="1:15" ht="28.8">
      <c r="B34" s="44"/>
      <c r="C34" s="74" t="s">
        <v>1488</v>
      </c>
      <c r="D34" s="44"/>
      <c r="E34" s="44"/>
      <c r="F34" s="44"/>
    </row>
    <row r="35" spans="1:15">
      <c r="B35" s="44"/>
      <c r="C35" s="74" t="s">
        <v>1503</v>
      </c>
      <c r="D35" s="44"/>
      <c r="E35" s="44"/>
      <c r="F35" s="44"/>
    </row>
    <row r="36" spans="1:15" ht="28.8">
      <c r="B36" s="44"/>
      <c r="C36" s="74" t="s">
        <v>1489</v>
      </c>
      <c r="D36" s="44"/>
      <c r="E36" s="44"/>
      <c r="F36" s="44"/>
    </row>
    <row r="37" spans="1:15" ht="72">
      <c r="B37" s="44"/>
      <c r="C37" s="74" t="s">
        <v>1487</v>
      </c>
      <c r="D37" s="44"/>
      <c r="E37" s="44"/>
      <c r="F37" s="44"/>
    </row>
    <row r="38" spans="1:15" ht="28.8">
      <c r="B38" s="44"/>
      <c r="C38" s="74" t="s">
        <v>1491</v>
      </c>
      <c r="D38" s="44"/>
      <c r="E38" s="44"/>
      <c r="F38" s="44"/>
    </row>
    <row r="39" spans="1:15" ht="72">
      <c r="B39" s="44"/>
      <c r="C39" s="74" t="s">
        <v>1492</v>
      </c>
      <c r="D39" s="44"/>
      <c r="E39" s="44"/>
      <c r="F39" s="44"/>
    </row>
    <row r="40" spans="1:15">
      <c r="B40" s="44"/>
      <c r="C40" s="74" t="s">
        <v>1480</v>
      </c>
      <c r="D40" s="44"/>
      <c r="E40" s="44"/>
      <c r="F40" s="44"/>
      <c r="G40" s="34"/>
      <c r="H40" s="34"/>
      <c r="I40" s="33"/>
      <c r="J40" s="22"/>
      <c r="K40" s="22"/>
      <c r="L40" s="22"/>
      <c r="M40" s="22"/>
    </row>
    <row r="41" spans="1:15">
      <c r="B41" s="44"/>
      <c r="C41" s="74" t="s">
        <v>1479</v>
      </c>
      <c r="D41" s="44"/>
      <c r="E41" s="44"/>
      <c r="F41" s="44"/>
      <c r="G41" s="34"/>
      <c r="H41" s="34"/>
      <c r="J41" s="22"/>
      <c r="K41" s="22"/>
      <c r="L41" s="22"/>
      <c r="M41" s="22"/>
    </row>
    <row r="42" spans="1:15" s="18" customFormat="1">
      <c r="A42" s="15"/>
      <c r="B42" s="44"/>
      <c r="C42" s="44"/>
      <c r="D42" s="44"/>
      <c r="E42" s="44"/>
      <c r="F42" s="44"/>
      <c r="G42" s="35"/>
      <c r="H42" s="35"/>
      <c r="I42" s="17"/>
      <c r="J42" s="30"/>
      <c r="K42" s="30"/>
      <c r="L42" s="30"/>
      <c r="M42" s="30"/>
      <c r="O42" s="19"/>
    </row>
    <row r="43" spans="1:15">
      <c r="B43" s="44"/>
      <c r="C43" s="44"/>
      <c r="D43" s="44"/>
      <c r="E43" s="44"/>
      <c r="F43" s="44"/>
      <c r="G43" s="34"/>
      <c r="H43" s="34"/>
      <c r="J43" s="22"/>
      <c r="K43" s="22"/>
      <c r="L43" s="22"/>
      <c r="M43" s="22"/>
    </row>
    <row r="44" spans="1:15">
      <c r="B44" s="44"/>
      <c r="C44" s="44" t="s">
        <v>1482</v>
      </c>
      <c r="D44" s="44"/>
      <c r="E44" s="44"/>
      <c r="F44" s="44"/>
      <c r="G44" s="82"/>
      <c r="I44" s="79"/>
      <c r="K44" s="76"/>
    </row>
    <row r="45" spans="1:15" ht="28.8">
      <c r="A45" s="26"/>
      <c r="B45" s="25"/>
      <c r="C45" s="44" t="s">
        <v>1483</v>
      </c>
      <c r="E45" s="25"/>
      <c r="F45" s="34"/>
      <c r="G45" s="86"/>
      <c r="I45" s="79"/>
      <c r="K45" s="78"/>
      <c r="L45" s="22"/>
      <c r="M45" s="22"/>
    </row>
    <row r="46" spans="1:15" ht="28.8">
      <c r="A46" s="26"/>
      <c r="B46" s="25"/>
      <c r="C46" s="44" t="s">
        <v>3382</v>
      </c>
      <c r="E46" s="25"/>
      <c r="F46" s="34"/>
      <c r="G46" s="86"/>
      <c r="H46" s="54"/>
      <c r="I46" s="88"/>
      <c r="J46" s="23"/>
      <c r="K46" s="78"/>
      <c r="L46" s="22"/>
      <c r="M46" s="22"/>
    </row>
    <row r="47" spans="1:15" ht="57.6">
      <c r="A47" s="26"/>
      <c r="B47" s="25"/>
      <c r="C47" s="44" t="s">
        <v>3257</v>
      </c>
      <c r="E47" s="25"/>
      <c r="F47" s="34"/>
      <c r="G47" s="34"/>
      <c r="H47" s="48"/>
      <c r="I47" s="54"/>
      <c r="J47" s="55"/>
      <c r="K47" s="22"/>
      <c r="L47" s="22"/>
      <c r="M47" s="22"/>
    </row>
    <row r="48" spans="1:15" ht="28.8">
      <c r="A48" s="26"/>
      <c r="B48" s="25"/>
      <c r="C48" s="44" t="s">
        <v>3262</v>
      </c>
      <c r="E48" s="25"/>
      <c r="F48" s="34"/>
      <c r="G48" s="34"/>
      <c r="H48" s="34"/>
      <c r="J48" s="22"/>
      <c r="K48" s="22"/>
      <c r="L48" s="22"/>
      <c r="M48" s="22"/>
    </row>
    <row r="49" spans="1:13" ht="43.2">
      <c r="A49" s="26"/>
      <c r="B49" s="25"/>
      <c r="C49" s="44" t="s">
        <v>3259</v>
      </c>
      <c r="E49" s="25"/>
      <c r="F49" s="34"/>
      <c r="G49" s="34"/>
      <c r="H49" s="48"/>
      <c r="I49" s="54"/>
      <c r="J49" s="55"/>
      <c r="K49" s="22"/>
      <c r="L49" s="22"/>
      <c r="M49" s="22"/>
    </row>
    <row r="50" spans="1:13">
      <c r="A50" s="26"/>
      <c r="B50" s="25"/>
      <c r="C50" s="44"/>
      <c r="E50" s="25"/>
      <c r="F50" s="34"/>
      <c r="G50" s="34"/>
      <c r="H50" s="34"/>
      <c r="J50" s="22"/>
      <c r="K50" s="22"/>
      <c r="L50" s="22"/>
      <c r="M50" s="22"/>
    </row>
    <row r="51" spans="1:13">
      <c r="A51" s="26"/>
      <c r="B51" s="25"/>
      <c r="C51" s="44"/>
      <c r="E51" s="25"/>
      <c r="F51" s="34"/>
      <c r="G51" s="34"/>
      <c r="H51" s="34"/>
      <c r="J51" s="22"/>
      <c r="K51" s="22"/>
      <c r="L51" s="22"/>
      <c r="M51" s="22"/>
    </row>
    <row r="52" spans="1:13">
      <c r="A52" s="26"/>
      <c r="B52" s="25"/>
      <c r="C52" s="44" t="s">
        <v>1493</v>
      </c>
      <c r="E52" s="25"/>
      <c r="F52" s="34"/>
      <c r="G52" s="86"/>
      <c r="I52" s="79"/>
      <c r="K52" s="78"/>
      <c r="L52" s="22"/>
      <c r="M52" s="22"/>
    </row>
    <row r="53" spans="1:13" ht="28.8">
      <c r="A53" s="26"/>
      <c r="B53" s="25"/>
      <c r="C53" s="44" t="s">
        <v>1494</v>
      </c>
      <c r="E53" s="25"/>
      <c r="F53" s="34"/>
      <c r="G53" s="34"/>
      <c r="H53" s="34"/>
      <c r="J53" s="22"/>
      <c r="K53" s="22"/>
      <c r="L53" s="22"/>
      <c r="M53" s="22"/>
    </row>
    <row r="54" spans="1:13">
      <c r="A54" s="26"/>
      <c r="B54" s="25"/>
      <c r="C54" s="44"/>
      <c r="E54" s="25"/>
      <c r="F54" s="34"/>
      <c r="G54" s="34"/>
      <c r="H54" s="34"/>
      <c r="J54" s="22"/>
      <c r="K54" s="22"/>
      <c r="L54" s="22"/>
      <c r="M54" s="22"/>
    </row>
    <row r="55" spans="1:13">
      <c r="A55" s="26"/>
      <c r="B55" s="25"/>
      <c r="C55" s="44"/>
      <c r="E55" s="25"/>
      <c r="F55" s="34"/>
      <c r="G55" s="34"/>
      <c r="H55" s="34"/>
      <c r="J55" s="22"/>
      <c r="K55" s="22"/>
      <c r="L55" s="22"/>
      <c r="M55" s="22"/>
    </row>
    <row r="56" spans="1:13" ht="28.8">
      <c r="A56" s="26"/>
      <c r="B56" s="25"/>
      <c r="C56" s="44" t="s">
        <v>3258</v>
      </c>
      <c r="E56" s="25"/>
      <c r="F56" s="34"/>
      <c r="G56" s="34"/>
      <c r="H56" s="48"/>
      <c r="I56" s="54"/>
      <c r="J56" s="55"/>
      <c r="K56" s="22"/>
      <c r="L56" s="22"/>
      <c r="M56" s="22"/>
    </row>
    <row r="57" spans="1:13" ht="43.2">
      <c r="A57" s="26"/>
      <c r="B57" s="25"/>
      <c r="C57" s="44" t="s">
        <v>3260</v>
      </c>
      <c r="E57" s="25"/>
      <c r="F57" s="34"/>
      <c r="G57" s="34"/>
      <c r="H57" s="34"/>
      <c r="J57" s="22"/>
      <c r="K57" s="22"/>
      <c r="L57" s="22"/>
      <c r="M57" s="22"/>
    </row>
    <row r="58" spans="1:13" ht="43.2">
      <c r="A58" s="26"/>
      <c r="B58" s="25"/>
      <c r="C58" s="44" t="s">
        <v>3261</v>
      </c>
      <c r="E58" s="25"/>
      <c r="F58" s="34"/>
      <c r="G58" s="34"/>
      <c r="H58" s="34"/>
      <c r="J58" s="22"/>
      <c r="K58" s="22"/>
      <c r="L58" s="22"/>
      <c r="M58" s="22"/>
    </row>
    <row r="59" spans="1:13" ht="28.8">
      <c r="A59" s="26"/>
      <c r="B59" s="25"/>
      <c r="C59" s="44" t="s">
        <v>3268</v>
      </c>
      <c r="E59" s="25"/>
      <c r="F59" s="34"/>
      <c r="G59" s="34"/>
      <c r="H59" s="34"/>
      <c r="J59" s="22"/>
      <c r="K59" s="22"/>
      <c r="L59" s="22"/>
      <c r="M59" s="22"/>
    </row>
    <row r="60" spans="1:13">
      <c r="A60" s="26"/>
      <c r="B60" s="25"/>
      <c r="C60" s="44"/>
      <c r="E60" s="25"/>
      <c r="F60" s="34"/>
      <c r="G60" s="86"/>
      <c r="I60" s="79"/>
      <c r="K60" s="78"/>
      <c r="L60" s="22"/>
      <c r="M60" s="22"/>
    </row>
    <row r="61" spans="1:13">
      <c r="A61" s="26"/>
      <c r="B61" s="25"/>
      <c r="C61" s="44" t="s">
        <v>1495</v>
      </c>
      <c r="E61" s="25"/>
      <c r="F61" s="34"/>
      <c r="G61" s="34"/>
      <c r="H61" s="34"/>
      <c r="I61" s="34"/>
      <c r="J61" s="22"/>
      <c r="K61" s="22"/>
      <c r="L61" s="22"/>
      <c r="M61" s="22"/>
    </row>
    <row r="62" spans="1:13" ht="230.4">
      <c r="A62" s="26"/>
      <c r="B62" s="25"/>
      <c r="C62" s="44" t="s">
        <v>1500</v>
      </c>
      <c r="D62" s="44"/>
      <c r="E62" s="44"/>
      <c r="F62" s="44"/>
      <c r="G62" s="34"/>
      <c r="H62" s="34"/>
      <c r="I62" s="34"/>
      <c r="J62" s="22"/>
      <c r="K62" s="22"/>
      <c r="L62" s="22"/>
      <c r="M62" s="22"/>
    </row>
    <row r="63" spans="1:13">
      <c r="A63" s="26"/>
      <c r="B63" s="25"/>
      <c r="C63" s="44"/>
      <c r="E63" s="25"/>
      <c r="F63" s="34"/>
      <c r="G63" s="86"/>
      <c r="I63" s="79"/>
      <c r="K63" s="78"/>
      <c r="L63" s="22"/>
      <c r="M63" s="22"/>
    </row>
    <row r="64" spans="1:13" ht="216">
      <c r="A64" s="26"/>
      <c r="B64" s="25"/>
      <c r="C64" s="44" t="s">
        <v>1793</v>
      </c>
      <c r="D64" s="44"/>
      <c r="E64" s="44"/>
      <c r="F64" s="34"/>
      <c r="G64" s="34"/>
      <c r="H64" s="34"/>
      <c r="I64" s="34"/>
      <c r="J64" s="22"/>
      <c r="K64" s="22"/>
      <c r="L64" s="22"/>
      <c r="M64" s="22"/>
    </row>
    <row r="65" spans="1:15">
      <c r="A65" s="26"/>
      <c r="B65" s="25"/>
      <c r="C65" s="44"/>
      <c r="E65" s="25"/>
      <c r="F65" s="34"/>
      <c r="G65" s="34"/>
      <c r="H65" s="34"/>
      <c r="I65" s="34"/>
      <c r="J65" s="22"/>
      <c r="K65" s="22"/>
      <c r="L65" s="22"/>
      <c r="M65" s="22"/>
    </row>
    <row r="66" spans="1:15" ht="57.6">
      <c r="A66" s="26"/>
      <c r="B66" s="25"/>
      <c r="C66" s="44" t="s">
        <v>1496</v>
      </c>
      <c r="D66" s="44"/>
      <c r="E66" s="44"/>
      <c r="F66" s="34"/>
      <c r="G66" s="86"/>
      <c r="I66" s="79"/>
      <c r="K66" s="78"/>
      <c r="L66" s="22"/>
      <c r="M66" s="22"/>
    </row>
    <row r="67" spans="1:15" ht="331.2">
      <c r="A67" s="26"/>
      <c r="B67" s="25"/>
      <c r="C67" s="44" t="s">
        <v>1792</v>
      </c>
      <c r="D67" s="44"/>
      <c r="E67" s="44"/>
      <c r="F67" s="34"/>
      <c r="G67" s="34"/>
      <c r="H67" s="34"/>
      <c r="I67" s="34"/>
      <c r="J67" s="22"/>
      <c r="K67" s="22"/>
      <c r="L67" s="22"/>
      <c r="M67" s="22"/>
    </row>
    <row r="68" spans="1:15">
      <c r="A68" s="26"/>
      <c r="B68" s="25"/>
      <c r="C68" s="44"/>
      <c r="E68" s="25"/>
      <c r="F68" s="34"/>
      <c r="G68" s="34"/>
      <c r="H68" s="34"/>
      <c r="I68" s="34"/>
      <c r="J68" s="22"/>
      <c r="K68" s="22"/>
      <c r="L68" s="22"/>
      <c r="M68" s="22"/>
    </row>
    <row r="69" spans="1:15" ht="43.2">
      <c r="A69" s="26"/>
      <c r="B69" s="25"/>
      <c r="C69" s="44" t="s">
        <v>1497</v>
      </c>
      <c r="D69" s="44"/>
      <c r="E69" s="44"/>
      <c r="F69" s="34"/>
      <c r="G69" s="86"/>
      <c r="I69" s="79"/>
      <c r="K69" s="78"/>
      <c r="L69" s="22"/>
      <c r="M69" s="22"/>
    </row>
    <row r="70" spans="1:15">
      <c r="A70" s="26"/>
      <c r="B70" s="25"/>
      <c r="C70" s="44"/>
      <c r="E70" s="25"/>
      <c r="F70" s="34"/>
      <c r="G70" s="34"/>
      <c r="H70" s="34"/>
      <c r="I70" s="34"/>
      <c r="J70" s="22"/>
      <c r="K70" s="22"/>
      <c r="L70" s="22"/>
      <c r="M70" s="22"/>
    </row>
    <row r="71" spans="1:15" ht="43.2">
      <c r="C71" s="44" t="s">
        <v>1498</v>
      </c>
      <c r="G71" s="82"/>
      <c r="I71" s="79"/>
      <c r="K71" s="76"/>
      <c r="L71" s="76"/>
    </row>
    <row r="72" spans="1:15">
      <c r="A72" s="26"/>
      <c r="B72" s="25"/>
      <c r="C72" s="44"/>
      <c r="E72" s="25"/>
      <c r="F72" s="34"/>
      <c r="G72" s="34"/>
      <c r="H72" s="34"/>
      <c r="I72" s="34"/>
      <c r="J72" s="22"/>
      <c r="K72" s="22"/>
      <c r="L72" s="22"/>
      <c r="M72" s="22"/>
    </row>
    <row r="73" spans="1:15">
      <c r="A73" s="26"/>
      <c r="B73" s="25"/>
      <c r="C73" s="44"/>
      <c r="E73" s="25"/>
      <c r="F73" s="34"/>
      <c r="G73" s="34"/>
      <c r="H73" s="34"/>
      <c r="J73" s="22"/>
      <c r="K73" s="22"/>
      <c r="L73" s="22"/>
      <c r="M73" s="22"/>
    </row>
    <row r="74" spans="1:15" s="18" customFormat="1">
      <c r="A74" s="70"/>
      <c r="B74" s="50"/>
      <c r="C74" s="44" t="s">
        <v>1499</v>
      </c>
      <c r="D74" s="16"/>
      <c r="E74" s="50"/>
      <c r="F74" s="35"/>
      <c r="G74" s="35"/>
      <c r="H74" s="35"/>
      <c r="I74" s="17"/>
      <c r="J74" s="30"/>
      <c r="K74" s="30"/>
      <c r="L74" s="30"/>
      <c r="M74" s="30"/>
      <c r="O74" s="19"/>
    </row>
    <row r="75" spans="1:15">
      <c r="A75" s="26"/>
      <c r="B75" s="25"/>
      <c r="C75" s="44"/>
      <c r="E75" s="25"/>
      <c r="F75" s="34"/>
      <c r="G75" s="34"/>
      <c r="H75" s="34"/>
      <c r="J75" s="22"/>
      <c r="K75" s="22"/>
      <c r="L75" s="22"/>
      <c r="M75" s="22"/>
    </row>
    <row r="76" spans="1:15">
      <c r="C76" s="44"/>
      <c r="F76" s="36"/>
      <c r="G76" s="82"/>
      <c r="I76" s="79"/>
      <c r="K76" s="76"/>
    </row>
    <row r="77" spans="1:15">
      <c r="A77" s="26"/>
      <c r="B77" s="25"/>
      <c r="C77" s="44"/>
      <c r="E77" s="25"/>
      <c r="F77" s="34"/>
      <c r="G77" s="86"/>
      <c r="I77" s="79"/>
      <c r="K77" s="78"/>
      <c r="L77" s="22"/>
      <c r="M77" s="22"/>
    </row>
    <row r="78" spans="1:15">
      <c r="A78" s="26"/>
      <c r="B78" s="25"/>
      <c r="C78" s="44"/>
      <c r="E78" s="25"/>
      <c r="F78" s="34"/>
      <c r="G78" s="34"/>
      <c r="H78" s="34"/>
      <c r="J78" s="22"/>
      <c r="K78" s="29"/>
      <c r="L78" s="22"/>
      <c r="M78" s="22"/>
    </row>
    <row r="79" spans="1:15">
      <c r="A79" s="26"/>
      <c r="B79" s="25"/>
      <c r="C79" s="44"/>
      <c r="E79" s="25"/>
      <c r="F79" s="34"/>
      <c r="G79" s="34"/>
      <c r="H79" s="34"/>
      <c r="J79" s="22"/>
      <c r="K79" s="29"/>
      <c r="L79" s="22"/>
      <c r="M79" s="22"/>
    </row>
    <row r="80" spans="1:15">
      <c r="A80" s="26"/>
      <c r="B80" s="25"/>
      <c r="C80" s="25"/>
      <c r="E80" s="25"/>
      <c r="F80" s="34"/>
      <c r="G80" s="86"/>
      <c r="I80" s="79"/>
      <c r="K80" s="78"/>
      <c r="L80" s="22"/>
      <c r="M80" s="22"/>
    </row>
    <row r="81" spans="1:13">
      <c r="A81" s="26"/>
      <c r="B81" s="25"/>
      <c r="C81" s="44"/>
      <c r="E81" s="25"/>
      <c r="F81" s="34"/>
      <c r="G81" s="34"/>
      <c r="H81" s="34"/>
      <c r="J81" s="22"/>
      <c r="K81" s="29"/>
      <c r="L81" s="22"/>
      <c r="M81" s="22"/>
    </row>
    <row r="82" spans="1:13">
      <c r="A82" s="26"/>
      <c r="B82" s="25"/>
      <c r="C82" s="44"/>
      <c r="E82" s="25"/>
      <c r="F82" s="34"/>
      <c r="G82" s="34"/>
      <c r="H82" s="34"/>
      <c r="J82" s="22"/>
      <c r="K82" s="29"/>
      <c r="L82" s="22"/>
      <c r="M82" s="22"/>
    </row>
    <row r="83" spans="1:13">
      <c r="A83" s="26"/>
      <c r="B83" s="25"/>
      <c r="C83" s="44"/>
      <c r="E83" s="25"/>
      <c r="F83" s="34"/>
      <c r="G83" s="86"/>
      <c r="I83" s="79"/>
      <c r="K83" s="78"/>
      <c r="L83" s="22"/>
      <c r="M83" s="22"/>
    </row>
    <row r="84" spans="1:13">
      <c r="A84" s="26"/>
      <c r="B84" s="25"/>
      <c r="C84" s="44"/>
      <c r="E84" s="25"/>
      <c r="F84" s="34"/>
      <c r="G84" s="34"/>
      <c r="H84" s="34"/>
      <c r="J84" s="22"/>
      <c r="K84" s="29"/>
      <c r="L84" s="22"/>
      <c r="M84" s="22"/>
    </row>
    <row r="85" spans="1:13">
      <c r="A85" s="26"/>
      <c r="B85" s="25"/>
      <c r="C85" s="44"/>
      <c r="E85" s="25"/>
      <c r="F85" s="34"/>
      <c r="G85" s="34"/>
      <c r="H85" s="34"/>
      <c r="J85" s="22"/>
      <c r="K85" s="29"/>
      <c r="L85" s="22"/>
      <c r="M85" s="22"/>
    </row>
    <row r="86" spans="1:13">
      <c r="A86" s="26"/>
      <c r="B86" s="25"/>
      <c r="C86" s="25"/>
      <c r="E86" s="25"/>
      <c r="F86" s="34"/>
      <c r="G86" s="86"/>
      <c r="I86" s="79"/>
      <c r="K86" s="78"/>
      <c r="L86" s="22"/>
      <c r="M86" s="22"/>
    </row>
    <row r="87" spans="1:13">
      <c r="A87" s="26"/>
      <c r="B87" s="25"/>
      <c r="C87" s="44"/>
      <c r="E87" s="25"/>
      <c r="F87" s="34"/>
      <c r="G87" s="34"/>
      <c r="H87" s="34"/>
      <c r="J87" s="22"/>
      <c r="K87" s="29"/>
      <c r="L87" s="22"/>
      <c r="M87" s="22"/>
    </row>
    <row r="88" spans="1:13">
      <c r="A88" s="26"/>
      <c r="B88" s="25"/>
      <c r="C88" s="25"/>
      <c r="E88" s="25"/>
      <c r="F88" s="34"/>
      <c r="G88" s="34"/>
      <c r="H88" s="34"/>
      <c r="J88" s="22"/>
      <c r="K88" s="29"/>
      <c r="L88" s="22"/>
      <c r="M88" s="22"/>
    </row>
    <row r="89" spans="1:13">
      <c r="A89" s="26"/>
      <c r="B89" s="25"/>
      <c r="C89" s="25"/>
      <c r="E89" s="25"/>
      <c r="F89" s="34"/>
      <c r="G89" s="34"/>
      <c r="H89" s="34"/>
      <c r="J89" s="22"/>
      <c r="K89" s="22"/>
      <c r="L89" s="22"/>
      <c r="M89" s="22"/>
    </row>
    <row r="90" spans="1:13">
      <c r="F90" s="36"/>
      <c r="G90" s="82"/>
      <c r="I90" s="79"/>
      <c r="K90" s="76"/>
    </row>
    <row r="91" spans="1:13">
      <c r="F91" s="36"/>
      <c r="G91" s="86"/>
      <c r="I91" s="79"/>
      <c r="K91" s="78"/>
    </row>
    <row r="92" spans="1:13">
      <c r="C92" s="2"/>
      <c r="F92" s="36"/>
    </row>
    <row r="93" spans="1:13">
      <c r="F93" s="36"/>
    </row>
    <row r="94" spans="1:13">
      <c r="F94" s="36"/>
      <c r="G94" s="86"/>
      <c r="I94" s="79"/>
      <c r="K94" s="78"/>
    </row>
    <row r="95" spans="1:13">
      <c r="C95" s="2"/>
      <c r="F95" s="36"/>
    </row>
    <row r="96" spans="1:13">
      <c r="C96" s="2"/>
      <c r="F96" s="36"/>
    </row>
    <row r="97" spans="3:72">
      <c r="F97" s="36"/>
      <c r="G97" s="86"/>
      <c r="I97" s="79"/>
      <c r="K97" s="78"/>
    </row>
    <row r="98" spans="3:72">
      <c r="C98" s="2"/>
      <c r="F98" s="36"/>
    </row>
    <row r="99" spans="3:72">
      <c r="C99" s="2"/>
      <c r="F99" s="36"/>
    </row>
    <row r="100" spans="3:72" s="1" customFormat="1">
      <c r="D100" s="3"/>
      <c r="F100" s="36"/>
      <c r="G100" s="86"/>
      <c r="H100" s="4"/>
      <c r="I100" s="79"/>
      <c r="K100" s="78"/>
      <c r="N100" s="5"/>
      <c r="O100" s="6"/>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row>
    <row r="101" spans="3:72" s="1" customFormat="1">
      <c r="D101" s="3"/>
      <c r="F101" s="36"/>
      <c r="G101" s="4"/>
      <c r="H101" s="4"/>
      <c r="I101" s="4"/>
      <c r="N101" s="5"/>
      <c r="O101" s="6"/>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row>
    <row r="102" spans="3:72" s="1" customFormat="1">
      <c r="D102" s="3"/>
      <c r="F102" s="36"/>
      <c r="G102" s="4"/>
      <c r="H102" s="4"/>
      <c r="I102" s="4"/>
      <c r="N102" s="5"/>
      <c r="O102" s="6"/>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row>
    <row r="103" spans="3:72" s="1" customFormat="1">
      <c r="D103" s="3"/>
      <c r="F103" s="36"/>
      <c r="G103" s="86"/>
      <c r="H103" s="4"/>
      <c r="I103" s="79"/>
      <c r="K103" s="78"/>
      <c r="N103" s="5"/>
      <c r="O103" s="6"/>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row>
    <row r="104" spans="3:72" s="1" customFormat="1">
      <c r="D104" s="3"/>
      <c r="F104" s="36"/>
      <c r="G104" s="4"/>
      <c r="H104" s="4"/>
      <c r="I104" s="4"/>
      <c r="N104" s="5"/>
      <c r="O104" s="6"/>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row>
    <row r="105" spans="3:72" s="1" customFormat="1">
      <c r="D105" s="3"/>
      <c r="F105" s="36"/>
      <c r="G105" s="4"/>
      <c r="H105" s="4"/>
      <c r="I105" s="4"/>
      <c r="N105" s="5"/>
      <c r="O105" s="6"/>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row>
    <row r="106" spans="3:72" s="1" customFormat="1">
      <c r="D106" s="3"/>
      <c r="F106" s="36"/>
      <c r="G106" s="86"/>
      <c r="H106" s="4"/>
      <c r="I106" s="79"/>
      <c r="K106" s="78"/>
      <c r="N106" s="5"/>
      <c r="O106" s="6"/>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row>
    <row r="107" spans="3:72" s="1" customFormat="1">
      <c r="C107" s="68"/>
      <c r="D107" s="3"/>
      <c r="F107" s="36"/>
      <c r="G107" s="4"/>
      <c r="H107" s="4"/>
      <c r="I107" s="4"/>
      <c r="N107" s="5"/>
      <c r="O107" s="6"/>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row>
    <row r="108" spans="3:72" s="1" customFormat="1">
      <c r="C108" s="68"/>
      <c r="D108" s="3"/>
      <c r="F108" s="36"/>
      <c r="G108" s="4"/>
      <c r="H108" s="4"/>
      <c r="I108" s="4"/>
      <c r="N108" s="5"/>
      <c r="O108" s="6"/>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row>
    <row r="109" spans="3:72" s="1" customFormat="1">
      <c r="C109" s="68"/>
      <c r="D109" s="3"/>
      <c r="F109" s="36"/>
      <c r="G109" s="86"/>
      <c r="H109" s="4"/>
      <c r="I109" s="79"/>
      <c r="K109" s="78"/>
      <c r="N109" s="5"/>
      <c r="O109" s="6"/>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row>
    <row r="110" spans="3:72" s="1" customFormat="1">
      <c r="C110" s="68"/>
      <c r="D110" s="3"/>
      <c r="F110" s="36"/>
      <c r="G110" s="4"/>
      <c r="H110" s="4"/>
      <c r="I110" s="4"/>
      <c r="N110" s="5"/>
      <c r="O110" s="6"/>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row>
    <row r="111" spans="3:72" s="1" customFormat="1">
      <c r="C111" s="68"/>
      <c r="D111" s="3"/>
      <c r="F111" s="36"/>
      <c r="G111" s="4"/>
      <c r="H111" s="4"/>
      <c r="I111" s="4"/>
      <c r="N111" s="5"/>
      <c r="O111" s="6"/>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row>
    <row r="112" spans="3:72" s="1" customFormat="1">
      <c r="D112" s="3"/>
      <c r="F112" s="4"/>
      <c r="G112" s="86"/>
      <c r="H112" s="4"/>
      <c r="I112" s="79"/>
      <c r="K112" s="78"/>
      <c r="N112" s="5"/>
      <c r="O112" s="6"/>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row>
    <row r="113" spans="1:72" s="1" customFormat="1">
      <c r="C113" s="68"/>
      <c r="D113" s="3"/>
      <c r="F113" s="4"/>
      <c r="G113" s="4"/>
      <c r="H113" s="4"/>
      <c r="I113" s="4"/>
      <c r="K113" s="22"/>
      <c r="N113" s="5"/>
      <c r="O113" s="6"/>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row>
    <row r="114" spans="1:72" s="1" customFormat="1">
      <c r="D114" s="3"/>
      <c r="F114" s="4"/>
      <c r="G114" s="82"/>
      <c r="H114" s="4"/>
      <c r="I114" s="79"/>
      <c r="K114" s="76"/>
      <c r="L114" s="76"/>
      <c r="N114" s="5"/>
      <c r="O114" s="6"/>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row>
    <row r="115" spans="1:72" s="1" customFormat="1">
      <c r="D115" s="3"/>
      <c r="F115" s="4"/>
      <c r="G115" s="82"/>
      <c r="H115" s="4"/>
      <c r="I115" s="79"/>
      <c r="K115" s="76"/>
      <c r="L115" s="76"/>
      <c r="N115" s="5"/>
      <c r="O115" s="6"/>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row>
    <row r="116" spans="1:72">
      <c r="F116" s="36"/>
    </row>
    <row r="117" spans="1:72" s="18" customFormat="1">
      <c r="A117" s="70"/>
      <c r="B117" s="50"/>
      <c r="C117" s="50"/>
      <c r="D117" s="16"/>
      <c r="E117" s="50"/>
      <c r="F117" s="35"/>
      <c r="G117" s="35"/>
      <c r="H117" s="35"/>
      <c r="I117" s="17"/>
      <c r="J117" s="30"/>
      <c r="K117" s="30"/>
      <c r="L117" s="30"/>
      <c r="M117" s="30"/>
      <c r="O117" s="19"/>
    </row>
    <row r="118" spans="1:72">
      <c r="A118" s="26"/>
      <c r="B118" s="25"/>
      <c r="C118" s="25"/>
      <c r="E118" s="25"/>
      <c r="F118" s="34"/>
      <c r="G118" s="34"/>
      <c r="H118" s="34"/>
      <c r="J118" s="22"/>
      <c r="K118" s="22"/>
      <c r="L118" s="22"/>
      <c r="M118" s="22"/>
    </row>
    <row r="119" spans="1:72">
      <c r="F119" s="36"/>
      <c r="G119" s="82"/>
      <c r="I119" s="79"/>
      <c r="K119" s="76"/>
    </row>
    <row r="120" spans="1:72">
      <c r="A120" s="26"/>
      <c r="B120" s="25"/>
      <c r="C120" s="25"/>
      <c r="E120" s="25"/>
      <c r="F120" s="34"/>
      <c r="G120" s="86"/>
      <c r="I120" s="79"/>
      <c r="K120" s="78"/>
      <c r="L120" s="22"/>
      <c r="M120" s="22"/>
    </row>
    <row r="121" spans="1:72">
      <c r="A121" s="26"/>
      <c r="B121" s="25"/>
      <c r="C121" s="44"/>
      <c r="E121" s="25"/>
      <c r="F121" s="34"/>
      <c r="G121" s="34"/>
      <c r="H121" s="34"/>
      <c r="J121" s="22"/>
      <c r="K121" s="22"/>
      <c r="L121" s="22"/>
      <c r="M121" s="22"/>
    </row>
    <row r="122" spans="1:72">
      <c r="A122" s="26"/>
      <c r="B122" s="25"/>
      <c r="C122" s="44"/>
      <c r="E122" s="25"/>
      <c r="F122" s="34"/>
      <c r="G122" s="34"/>
      <c r="H122" s="34"/>
      <c r="J122" s="22"/>
      <c r="K122" s="22"/>
      <c r="L122" s="22"/>
      <c r="M122" s="22"/>
    </row>
    <row r="123" spans="1:72">
      <c r="A123" s="26"/>
      <c r="B123" s="25"/>
      <c r="C123" s="25"/>
      <c r="E123" s="25"/>
      <c r="F123" s="34"/>
      <c r="G123" s="34"/>
      <c r="H123" s="34"/>
      <c r="J123" s="22"/>
      <c r="K123" s="22"/>
      <c r="L123" s="22"/>
      <c r="M123" s="22"/>
    </row>
    <row r="124" spans="1:72">
      <c r="A124" s="26"/>
      <c r="B124" s="25"/>
      <c r="C124" s="44"/>
      <c r="E124" s="25"/>
      <c r="F124" s="34"/>
      <c r="G124" s="86"/>
      <c r="I124" s="79"/>
      <c r="K124" s="78"/>
      <c r="L124" s="22"/>
      <c r="M124" s="22"/>
    </row>
    <row r="125" spans="1:72">
      <c r="A125" s="26"/>
      <c r="B125" s="25"/>
      <c r="C125" s="44"/>
      <c r="E125" s="25"/>
      <c r="F125" s="34"/>
      <c r="G125" s="34"/>
      <c r="H125" s="34"/>
      <c r="J125" s="22"/>
      <c r="K125" s="22"/>
      <c r="L125" s="22"/>
      <c r="M125" s="22"/>
    </row>
    <row r="126" spans="1:72">
      <c r="A126" s="26"/>
      <c r="B126" s="25"/>
      <c r="C126" s="44"/>
      <c r="E126" s="25"/>
      <c r="F126" s="34"/>
      <c r="G126" s="34"/>
      <c r="H126" s="34"/>
      <c r="J126" s="22"/>
      <c r="K126" s="22"/>
      <c r="L126" s="22"/>
      <c r="M126" s="22"/>
    </row>
    <row r="127" spans="1:72">
      <c r="A127" s="26"/>
      <c r="B127" s="25"/>
      <c r="C127" s="44"/>
      <c r="E127" s="25"/>
      <c r="F127" s="34"/>
      <c r="G127" s="86"/>
      <c r="I127" s="79"/>
      <c r="K127" s="78"/>
      <c r="L127" s="22"/>
      <c r="M127" s="22"/>
    </row>
    <row r="128" spans="1:72">
      <c r="A128" s="26"/>
      <c r="B128" s="25"/>
      <c r="C128" s="44"/>
      <c r="E128" s="25"/>
      <c r="F128" s="34"/>
      <c r="G128" s="34"/>
      <c r="H128" s="34"/>
      <c r="J128" s="22"/>
      <c r="K128" s="22"/>
      <c r="L128" s="22"/>
      <c r="M128" s="22"/>
    </row>
    <row r="129" spans="1:13">
      <c r="A129" s="26"/>
      <c r="B129" s="25"/>
      <c r="C129" s="44"/>
      <c r="E129" s="25"/>
      <c r="F129" s="34"/>
      <c r="G129" s="34"/>
      <c r="H129" s="34"/>
      <c r="J129" s="22"/>
      <c r="K129" s="22"/>
      <c r="L129" s="22"/>
      <c r="M129" s="22"/>
    </row>
    <row r="130" spans="1:13">
      <c r="A130" s="26"/>
      <c r="B130" s="25"/>
      <c r="C130" s="25"/>
      <c r="E130" s="25"/>
      <c r="F130" s="34"/>
      <c r="G130" s="34"/>
      <c r="H130" s="34"/>
      <c r="J130" s="22"/>
      <c r="K130" s="22"/>
      <c r="L130" s="22"/>
      <c r="M130" s="22"/>
    </row>
    <row r="131" spans="1:13">
      <c r="A131" s="26"/>
      <c r="B131" s="25"/>
      <c r="C131" s="44"/>
      <c r="E131" s="25"/>
      <c r="F131" s="34"/>
      <c r="G131" s="86"/>
      <c r="I131" s="79"/>
      <c r="K131" s="78"/>
      <c r="L131" s="22"/>
      <c r="M131" s="22"/>
    </row>
    <row r="132" spans="1:13">
      <c r="A132" s="26"/>
      <c r="B132" s="25"/>
      <c r="C132" s="44"/>
      <c r="E132" s="25"/>
      <c r="F132" s="34"/>
      <c r="G132" s="34"/>
      <c r="H132" s="34"/>
      <c r="J132" s="22"/>
      <c r="K132" s="22"/>
      <c r="L132" s="22"/>
      <c r="M132" s="22"/>
    </row>
    <row r="133" spans="1:13">
      <c r="A133" s="26"/>
      <c r="B133" s="25"/>
      <c r="C133" s="44"/>
      <c r="E133" s="25"/>
      <c r="F133" s="34"/>
      <c r="G133" s="34"/>
      <c r="H133" s="34"/>
      <c r="J133" s="22"/>
      <c r="K133" s="22"/>
      <c r="L133" s="22"/>
      <c r="M133" s="22"/>
    </row>
    <row r="134" spans="1:13">
      <c r="A134" s="26"/>
      <c r="B134" s="25"/>
      <c r="C134" s="44"/>
      <c r="E134" s="25"/>
      <c r="F134" s="34"/>
      <c r="G134" s="86"/>
      <c r="I134" s="79"/>
      <c r="K134" s="78"/>
      <c r="L134" s="22"/>
      <c r="M134" s="22"/>
    </row>
    <row r="135" spans="1:13">
      <c r="A135" s="26"/>
      <c r="B135" s="25"/>
      <c r="C135" s="44"/>
      <c r="E135" s="25"/>
      <c r="F135" s="34"/>
      <c r="G135" s="34"/>
      <c r="H135" s="34"/>
      <c r="J135" s="22"/>
      <c r="K135" s="22"/>
      <c r="L135" s="22"/>
      <c r="M135" s="22"/>
    </row>
    <row r="136" spans="1:13">
      <c r="A136" s="26"/>
      <c r="B136" s="25"/>
      <c r="C136" s="44"/>
      <c r="E136" s="25"/>
      <c r="F136" s="34"/>
      <c r="G136" s="34"/>
      <c r="H136" s="34"/>
      <c r="J136" s="22"/>
      <c r="K136" s="22"/>
      <c r="L136" s="22"/>
      <c r="M136" s="22"/>
    </row>
    <row r="137" spans="1:13">
      <c r="A137" s="26"/>
      <c r="B137" s="25"/>
      <c r="C137" s="44"/>
      <c r="E137" s="25"/>
      <c r="F137" s="34"/>
      <c r="G137" s="86"/>
      <c r="I137" s="79"/>
      <c r="K137" s="78"/>
      <c r="L137" s="22"/>
      <c r="M137" s="22"/>
    </row>
    <row r="138" spans="1:13">
      <c r="A138" s="26"/>
      <c r="B138" s="25"/>
      <c r="C138" s="44"/>
      <c r="E138" s="25"/>
      <c r="F138" s="34"/>
      <c r="G138" s="34"/>
      <c r="H138" s="34"/>
      <c r="J138" s="22"/>
      <c r="K138" s="22"/>
      <c r="L138" s="22"/>
      <c r="M138" s="22"/>
    </row>
    <row r="139" spans="1:13">
      <c r="A139" s="26"/>
      <c r="B139" s="25"/>
      <c r="C139" s="44"/>
      <c r="E139" s="25"/>
      <c r="F139" s="34"/>
      <c r="G139" s="34"/>
      <c r="H139" s="34"/>
      <c r="J139" s="22"/>
      <c r="K139" s="22"/>
      <c r="L139" s="22"/>
      <c r="M139" s="22"/>
    </row>
    <row r="140" spans="1:13">
      <c r="A140" s="26"/>
      <c r="B140" s="25"/>
      <c r="C140" s="44"/>
      <c r="E140" s="25"/>
      <c r="F140" s="34"/>
      <c r="G140" s="86"/>
      <c r="I140" s="79"/>
      <c r="K140" s="78"/>
      <c r="L140" s="22"/>
      <c r="M140" s="22"/>
    </row>
    <row r="141" spans="1:13">
      <c r="A141" s="26"/>
      <c r="B141" s="25"/>
      <c r="C141" s="44"/>
      <c r="E141" s="25"/>
      <c r="F141" s="34"/>
      <c r="G141" s="34"/>
      <c r="H141" s="34"/>
      <c r="J141" s="22"/>
      <c r="K141" s="22"/>
      <c r="L141" s="22"/>
      <c r="M141" s="22"/>
    </row>
    <row r="142" spans="1:13">
      <c r="A142" s="26"/>
      <c r="B142" s="25"/>
      <c r="C142" s="44"/>
      <c r="E142" s="25"/>
      <c r="F142" s="34"/>
      <c r="G142" s="34"/>
      <c r="H142" s="34"/>
      <c r="J142" s="22"/>
      <c r="K142" s="22"/>
      <c r="L142" s="22"/>
      <c r="M142" s="22"/>
    </row>
    <row r="143" spans="1:13">
      <c r="A143" s="26"/>
      <c r="B143" s="25"/>
      <c r="C143" s="44"/>
      <c r="E143" s="25"/>
      <c r="F143" s="34"/>
      <c r="G143" s="86"/>
      <c r="I143" s="79"/>
      <c r="K143" s="78"/>
      <c r="L143" s="22"/>
      <c r="M143" s="22"/>
    </row>
    <row r="144" spans="1:13">
      <c r="A144" s="26"/>
      <c r="B144" s="25"/>
      <c r="C144" s="44"/>
      <c r="E144" s="25"/>
      <c r="F144" s="34"/>
      <c r="G144" s="34"/>
      <c r="H144" s="34"/>
      <c r="J144" s="22"/>
      <c r="K144" s="22"/>
      <c r="L144" s="22"/>
      <c r="M144" s="22"/>
    </row>
    <row r="145" spans="1:72">
      <c r="A145" s="26"/>
      <c r="B145" s="25"/>
      <c r="C145" s="44"/>
      <c r="E145" s="25"/>
      <c r="F145" s="34"/>
      <c r="G145" s="34"/>
      <c r="H145" s="34"/>
      <c r="J145" s="22"/>
      <c r="K145" s="22"/>
      <c r="L145" s="22"/>
      <c r="M145" s="22"/>
    </row>
    <row r="146" spans="1:72">
      <c r="A146" s="26"/>
      <c r="B146" s="25"/>
      <c r="C146" s="44"/>
      <c r="E146" s="25"/>
      <c r="F146" s="34"/>
      <c r="G146" s="86"/>
      <c r="I146" s="79"/>
      <c r="K146" s="78"/>
      <c r="L146" s="22"/>
      <c r="M146" s="22"/>
    </row>
    <row r="147" spans="1:72">
      <c r="A147" s="26"/>
      <c r="B147" s="25"/>
      <c r="C147" s="44"/>
      <c r="E147" s="25"/>
      <c r="F147" s="34"/>
      <c r="G147" s="34"/>
      <c r="H147" s="34"/>
      <c r="J147" s="22"/>
      <c r="K147" s="22"/>
      <c r="L147" s="22"/>
      <c r="M147" s="22"/>
    </row>
    <row r="148" spans="1:72">
      <c r="A148" s="26"/>
      <c r="B148" s="25"/>
      <c r="C148" s="44"/>
      <c r="E148" s="25"/>
      <c r="F148" s="34"/>
      <c r="G148" s="34"/>
      <c r="H148" s="34"/>
      <c r="J148" s="22"/>
      <c r="K148" s="22"/>
      <c r="L148" s="22"/>
      <c r="M148" s="22"/>
    </row>
    <row r="149" spans="1:72">
      <c r="A149" s="26"/>
      <c r="B149" s="25"/>
      <c r="C149" s="44"/>
      <c r="E149" s="25"/>
      <c r="F149" s="34"/>
      <c r="G149" s="86"/>
      <c r="I149" s="79"/>
      <c r="K149" s="78"/>
      <c r="L149" s="22"/>
      <c r="M149" s="22"/>
    </row>
    <row r="150" spans="1:72">
      <c r="A150" s="26"/>
      <c r="B150" s="25"/>
      <c r="C150" s="44"/>
      <c r="E150" s="25"/>
      <c r="F150" s="34"/>
      <c r="G150" s="34"/>
      <c r="H150" s="34"/>
      <c r="J150" s="22"/>
      <c r="K150" s="22"/>
      <c r="L150" s="22"/>
      <c r="M150" s="22"/>
    </row>
    <row r="151" spans="1:72">
      <c r="G151" s="82"/>
      <c r="I151" s="79"/>
      <c r="K151" s="76"/>
      <c r="L151" s="76"/>
    </row>
    <row r="152" spans="1:72">
      <c r="A152" s="26"/>
      <c r="B152" s="25"/>
      <c r="C152" s="44"/>
      <c r="E152" s="25"/>
      <c r="F152" s="34"/>
      <c r="G152" s="34"/>
      <c r="H152" s="34"/>
      <c r="J152" s="22"/>
      <c r="K152" s="22"/>
      <c r="L152" s="22"/>
      <c r="M152" s="22"/>
    </row>
    <row r="153" spans="1:72">
      <c r="A153" s="26"/>
      <c r="B153" s="25"/>
      <c r="C153" s="44"/>
      <c r="E153" s="25"/>
      <c r="F153" s="34"/>
      <c r="G153" s="34"/>
      <c r="H153" s="34"/>
      <c r="J153" s="22"/>
      <c r="K153" s="22"/>
      <c r="L153" s="22"/>
      <c r="M153" s="22"/>
    </row>
    <row r="154" spans="1:72" s="18" customFormat="1">
      <c r="A154" s="15"/>
      <c r="B154" s="15"/>
      <c r="C154" s="15"/>
      <c r="D154" s="16"/>
      <c r="E154" s="15"/>
      <c r="F154" s="17"/>
      <c r="G154" s="17"/>
      <c r="H154" s="17"/>
      <c r="I154" s="17"/>
      <c r="J154" s="15"/>
      <c r="K154" s="15"/>
      <c r="L154" s="15"/>
      <c r="M154" s="15"/>
      <c r="O154" s="19"/>
    </row>
    <row r="155" spans="1:72">
      <c r="F155" s="36"/>
      <c r="G155" s="82"/>
      <c r="I155" s="79"/>
      <c r="K155" s="76"/>
    </row>
    <row r="156" spans="1:72" s="1" customFormat="1">
      <c r="A156" s="26"/>
      <c r="B156" s="25"/>
      <c r="C156" s="44"/>
      <c r="D156" s="3"/>
      <c r="E156" s="25"/>
      <c r="F156" s="4"/>
      <c r="G156" s="86"/>
      <c r="H156" s="4"/>
      <c r="I156" s="79"/>
      <c r="K156" s="78"/>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row>
    <row r="157" spans="1:72" s="1" customFormat="1">
      <c r="A157" s="26"/>
      <c r="B157" s="25"/>
      <c r="C157" s="44"/>
      <c r="D157" s="3"/>
      <c r="E157" s="25"/>
      <c r="F157" s="4"/>
      <c r="G157" s="86"/>
      <c r="H157" s="4"/>
      <c r="I157" s="79"/>
      <c r="K157" s="78"/>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row>
    <row r="158" spans="1:72" s="1" customFormat="1">
      <c r="A158" s="26"/>
      <c r="B158" s="25"/>
      <c r="C158" s="44"/>
      <c r="D158" s="3"/>
      <c r="E158" s="25"/>
      <c r="F158" s="4"/>
      <c r="G158" s="86"/>
      <c r="H158" s="4"/>
      <c r="I158" s="79"/>
      <c r="K158" s="78"/>
      <c r="N158" s="5"/>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row>
    <row r="159" spans="1:72" s="1" customFormat="1">
      <c r="A159" s="26"/>
      <c r="B159" s="25"/>
      <c r="C159" s="44"/>
      <c r="D159" s="3"/>
      <c r="E159" s="25"/>
      <c r="F159" s="4"/>
      <c r="G159" s="4"/>
      <c r="H159" s="4"/>
      <c r="I159" s="4"/>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row>
    <row r="160" spans="1:72" s="1" customFormat="1">
      <c r="A160" s="66"/>
      <c r="B160" s="25"/>
      <c r="C160" s="44"/>
      <c r="D160" s="3"/>
      <c r="E160" s="25"/>
      <c r="F160" s="42"/>
      <c r="G160" s="42"/>
      <c r="H160" s="4"/>
      <c r="I160" s="4"/>
      <c r="N160" s="5"/>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row>
    <row r="161" spans="1:72" s="1" customFormat="1">
      <c r="A161" s="66"/>
      <c r="B161" s="25"/>
      <c r="C161" s="74"/>
      <c r="D161" s="3"/>
      <c r="E161" s="25"/>
      <c r="F161" s="42"/>
      <c r="G161" s="42"/>
      <c r="H161" s="4"/>
      <c r="I161" s="4"/>
      <c r="N161" s="5"/>
      <c r="O161" s="6"/>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row>
    <row r="162" spans="1:72" s="1" customFormat="1">
      <c r="A162" s="66"/>
      <c r="B162" s="25"/>
      <c r="C162" s="74"/>
      <c r="D162" s="3"/>
      <c r="E162" s="25"/>
      <c r="F162" s="42"/>
      <c r="G162" s="86"/>
      <c r="H162" s="4"/>
      <c r="I162" s="79"/>
      <c r="K162" s="78"/>
      <c r="N162" s="5"/>
      <c r="O162" s="6"/>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row>
    <row r="163" spans="1:72" s="1" customFormat="1">
      <c r="A163" s="66"/>
      <c r="B163" s="25"/>
      <c r="C163" s="74"/>
      <c r="D163" s="3"/>
      <c r="E163" s="25"/>
      <c r="F163" s="42"/>
      <c r="G163" s="86"/>
      <c r="H163" s="4"/>
      <c r="I163" s="79"/>
      <c r="K163" s="78"/>
      <c r="N163" s="5"/>
      <c r="O163" s="6"/>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row>
    <row r="164" spans="1:72" s="1" customFormat="1">
      <c r="A164" s="66"/>
      <c r="B164" s="25"/>
      <c r="C164" s="74"/>
      <c r="D164" s="3"/>
      <c r="E164" s="25"/>
      <c r="F164" s="42"/>
      <c r="G164" s="86"/>
      <c r="H164" s="4"/>
      <c r="I164" s="79"/>
      <c r="K164" s="78"/>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row>
    <row r="165" spans="1:72" s="1" customFormat="1">
      <c r="A165" s="66"/>
      <c r="B165" s="25"/>
      <c r="C165" s="74"/>
      <c r="D165" s="3"/>
      <c r="E165" s="25"/>
      <c r="F165" s="42"/>
      <c r="G165" s="42"/>
      <c r="H165" s="4"/>
      <c r="I165" s="4"/>
      <c r="N165" s="5"/>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row>
    <row r="166" spans="1:72" s="1" customFormat="1">
      <c r="A166" s="66"/>
      <c r="B166" s="25"/>
      <c r="C166" s="44"/>
      <c r="D166" s="3"/>
      <c r="E166" s="25"/>
      <c r="F166" s="42"/>
      <c r="G166" s="42"/>
      <c r="H166" s="4"/>
      <c r="I166" s="4"/>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row>
    <row r="167" spans="1:72" s="1" customFormat="1">
      <c r="A167" s="66"/>
      <c r="B167" s="25"/>
      <c r="C167" s="25"/>
      <c r="D167" s="3"/>
      <c r="E167" s="25"/>
      <c r="F167" s="42"/>
      <c r="G167" s="86"/>
      <c r="H167" s="4"/>
      <c r="I167" s="79"/>
      <c r="K167" s="78"/>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row>
    <row r="168" spans="1:72" s="1" customFormat="1">
      <c r="A168" s="66"/>
      <c r="B168" s="25"/>
      <c r="C168" s="25"/>
      <c r="D168" s="3"/>
      <c r="E168" s="25"/>
      <c r="F168" s="42"/>
      <c r="G168" s="99"/>
      <c r="H168" s="4"/>
      <c r="I168" s="79"/>
      <c r="K168" s="78"/>
      <c r="N168" s="5"/>
      <c r="O168" s="6"/>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row>
    <row r="169" spans="1:72" s="1" customFormat="1">
      <c r="A169" s="66"/>
      <c r="B169" s="25"/>
      <c r="C169" s="44"/>
      <c r="D169" s="3"/>
      <c r="E169" s="25"/>
      <c r="F169" s="42"/>
      <c r="G169" s="42"/>
      <c r="H169" s="4"/>
      <c r="I169" s="4"/>
      <c r="N169" s="5"/>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row>
    <row r="170" spans="1:72" s="1" customFormat="1">
      <c r="A170" s="66"/>
      <c r="B170" s="25"/>
      <c r="C170" s="44"/>
      <c r="D170" s="3"/>
      <c r="E170" s="25"/>
      <c r="F170" s="42"/>
      <c r="G170" s="42"/>
      <c r="H170" s="4"/>
      <c r="I170" s="4"/>
      <c r="N170" s="5"/>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row>
    <row r="171" spans="1:72" s="1" customFormat="1" ht="14.25" customHeight="1">
      <c r="B171" s="25"/>
      <c r="C171" s="25"/>
      <c r="D171" s="3"/>
      <c r="E171" s="25"/>
      <c r="F171" s="4"/>
      <c r="G171" s="86"/>
      <c r="H171" s="4"/>
      <c r="I171" s="79"/>
      <c r="K171" s="78"/>
      <c r="N171" s="5"/>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row>
    <row r="172" spans="1:72">
      <c r="C172" s="2"/>
      <c r="F172" s="13"/>
      <c r="G172" s="72"/>
      <c r="H172" s="13"/>
      <c r="I172" s="73"/>
      <c r="J172" s="12"/>
      <c r="K172" s="12"/>
      <c r="L172" s="12"/>
      <c r="M172" s="12"/>
    </row>
    <row r="173" spans="1:72">
      <c r="C173" s="68"/>
      <c r="F173" s="13"/>
      <c r="G173" s="86"/>
      <c r="I173" s="79"/>
      <c r="K173" s="78"/>
      <c r="L173" s="12"/>
      <c r="M173" s="12"/>
    </row>
    <row r="174" spans="1:72">
      <c r="C174" s="68"/>
      <c r="F174" s="13"/>
      <c r="G174" s="86"/>
      <c r="I174" s="79"/>
      <c r="K174" s="78"/>
      <c r="L174" s="12"/>
      <c r="M174" s="12"/>
    </row>
    <row r="175" spans="1:72">
      <c r="C175" s="68"/>
      <c r="F175" s="13"/>
      <c r="G175" s="86"/>
      <c r="I175" s="79"/>
      <c r="K175" s="78"/>
      <c r="L175" s="12"/>
      <c r="M175" s="12"/>
    </row>
    <row r="176" spans="1:72">
      <c r="C176" s="2"/>
      <c r="F176" s="13"/>
      <c r="G176" s="72"/>
      <c r="H176" s="13"/>
      <c r="I176" s="73"/>
      <c r="J176" s="12"/>
      <c r="K176" s="12"/>
      <c r="L176" s="12"/>
      <c r="M176" s="12"/>
    </row>
    <row r="177" spans="1:72" s="1" customFormat="1">
      <c r="B177" s="25"/>
      <c r="C177" s="44"/>
      <c r="D177" s="3"/>
      <c r="E177" s="25"/>
      <c r="F177" s="4"/>
      <c r="G177" s="86"/>
      <c r="H177" s="4"/>
      <c r="I177" s="79"/>
      <c r="K177" s="78"/>
      <c r="N177" s="5"/>
      <c r="O177" s="6"/>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row>
    <row r="178" spans="1:72">
      <c r="B178" s="25"/>
      <c r="C178" s="44"/>
      <c r="E178" s="25"/>
    </row>
    <row r="179" spans="1:72">
      <c r="G179" s="82"/>
      <c r="I179" s="79"/>
      <c r="K179" s="76"/>
      <c r="L179" s="76"/>
    </row>
    <row r="180" spans="1:72">
      <c r="B180" s="25"/>
      <c r="C180" s="44"/>
      <c r="E180" s="25"/>
    </row>
    <row r="181" spans="1:72">
      <c r="A181" s="26"/>
      <c r="B181" s="25"/>
      <c r="C181" s="25"/>
      <c r="E181" s="25"/>
      <c r="F181" s="34"/>
      <c r="G181" s="34"/>
      <c r="H181" s="34"/>
      <c r="J181" s="22"/>
      <c r="K181" s="22"/>
      <c r="L181" s="22"/>
      <c r="M181" s="22"/>
    </row>
    <row r="182" spans="1:72" s="18" customFormat="1">
      <c r="A182" s="70"/>
      <c r="B182" s="50"/>
      <c r="C182" s="50"/>
      <c r="D182" s="16"/>
      <c r="E182" s="50"/>
      <c r="F182" s="35"/>
      <c r="G182" s="35"/>
      <c r="H182" s="35"/>
      <c r="I182" s="17"/>
      <c r="J182" s="30"/>
      <c r="K182" s="30"/>
      <c r="L182" s="30"/>
      <c r="M182" s="30"/>
      <c r="O182" s="19"/>
    </row>
    <row r="183" spans="1:72">
      <c r="F183" s="36"/>
      <c r="G183" s="82"/>
      <c r="I183" s="79"/>
      <c r="K183" s="76"/>
    </row>
    <row r="184" spans="1:72">
      <c r="A184" s="26"/>
      <c r="B184" s="25"/>
      <c r="C184" s="25"/>
      <c r="E184" s="25"/>
      <c r="F184" s="34"/>
      <c r="G184" s="86"/>
      <c r="I184" s="79"/>
      <c r="K184" s="78"/>
      <c r="L184" s="22"/>
      <c r="M184" s="22"/>
    </row>
    <row r="185" spans="1:72">
      <c r="A185" s="26"/>
      <c r="B185" s="25"/>
      <c r="C185" s="2"/>
      <c r="E185" s="25"/>
      <c r="F185" s="34"/>
      <c r="G185" s="34"/>
      <c r="H185" s="34"/>
      <c r="J185" s="22"/>
      <c r="K185" s="22"/>
      <c r="L185" s="22"/>
      <c r="M185" s="22"/>
    </row>
    <row r="186" spans="1:72">
      <c r="A186" s="26"/>
      <c r="B186" s="25"/>
      <c r="C186" s="44"/>
      <c r="E186" s="25"/>
      <c r="F186" s="34"/>
      <c r="G186" s="86"/>
      <c r="I186" s="79"/>
      <c r="K186" s="78"/>
      <c r="L186" s="22"/>
      <c r="M186" s="22"/>
    </row>
    <row r="187" spans="1:72">
      <c r="A187" s="26"/>
      <c r="B187" s="25"/>
      <c r="C187" s="44"/>
      <c r="E187" s="25"/>
      <c r="F187" s="34"/>
      <c r="G187" s="34"/>
      <c r="H187" s="34"/>
      <c r="J187" s="22"/>
      <c r="K187" s="22"/>
      <c r="L187" s="22"/>
      <c r="M187" s="22"/>
    </row>
    <row r="188" spans="1:72">
      <c r="A188" s="26"/>
      <c r="B188" s="25"/>
      <c r="C188" s="44"/>
      <c r="E188" s="25"/>
      <c r="F188" s="34"/>
      <c r="G188" s="86"/>
      <c r="I188" s="79"/>
      <c r="K188" s="78"/>
      <c r="L188" s="22"/>
      <c r="M188" s="22"/>
    </row>
    <row r="189" spans="1:72">
      <c r="A189" s="26"/>
      <c r="B189" s="25"/>
      <c r="C189" s="44"/>
      <c r="E189" s="25"/>
      <c r="F189" s="34"/>
      <c r="G189" s="34"/>
      <c r="H189" s="34"/>
      <c r="J189" s="22"/>
      <c r="K189" s="22"/>
      <c r="L189" s="22"/>
      <c r="M189" s="22"/>
    </row>
    <row r="190" spans="1:72">
      <c r="G190" s="82"/>
      <c r="I190" s="79"/>
      <c r="K190" s="76"/>
      <c r="L190" s="76"/>
    </row>
    <row r="191" spans="1:72">
      <c r="A191" s="26"/>
      <c r="B191" s="25"/>
      <c r="C191" s="44"/>
      <c r="E191" s="25"/>
      <c r="F191" s="34"/>
      <c r="G191" s="34"/>
      <c r="H191" s="34"/>
      <c r="J191" s="22"/>
      <c r="K191" s="22"/>
      <c r="L191" s="22"/>
      <c r="M191" s="22"/>
    </row>
    <row r="192" spans="1:72">
      <c r="A192" s="26"/>
      <c r="B192" s="25"/>
      <c r="C192" s="25"/>
      <c r="E192" s="25"/>
      <c r="F192" s="36"/>
      <c r="G192" s="36"/>
      <c r="H192" s="36"/>
      <c r="J192" s="2"/>
      <c r="K192" s="2"/>
      <c r="L192" s="2"/>
      <c r="M192" s="2"/>
    </row>
    <row r="193" spans="1:15" s="18" customFormat="1">
      <c r="A193" s="70"/>
      <c r="B193" s="50"/>
      <c r="C193" s="50"/>
      <c r="D193" s="16"/>
      <c r="E193" s="50"/>
      <c r="F193" s="52"/>
      <c r="G193" s="52"/>
      <c r="H193" s="52"/>
      <c r="I193" s="17"/>
      <c r="J193" s="47"/>
      <c r="K193" s="47"/>
      <c r="L193" s="47"/>
      <c r="M193" s="47"/>
      <c r="O193" s="19"/>
    </row>
    <row r="194" spans="1:15">
      <c r="A194" s="26"/>
      <c r="B194" s="25"/>
      <c r="C194" s="25"/>
      <c r="E194" s="25"/>
      <c r="F194" s="36"/>
      <c r="G194" s="36"/>
      <c r="H194" s="36"/>
      <c r="J194" s="2"/>
      <c r="K194" s="2"/>
      <c r="L194" s="2"/>
      <c r="M194" s="2"/>
    </row>
    <row r="195" spans="1:15">
      <c r="F195" s="36"/>
      <c r="G195" s="82"/>
      <c r="I195" s="79"/>
      <c r="K195" s="76"/>
    </row>
    <row r="196" spans="1:15">
      <c r="A196" s="26"/>
      <c r="B196" s="25"/>
      <c r="C196" s="44"/>
      <c r="E196" s="25"/>
      <c r="F196" s="36"/>
      <c r="G196" s="86"/>
      <c r="I196" s="79"/>
      <c r="K196" s="78"/>
      <c r="L196" s="2"/>
      <c r="M196" s="2"/>
    </row>
    <row r="197" spans="1:15">
      <c r="A197" s="26"/>
      <c r="B197" s="25"/>
      <c r="C197" s="44"/>
      <c r="E197" s="25"/>
      <c r="F197" s="36"/>
      <c r="G197" s="36"/>
      <c r="H197" s="36"/>
      <c r="J197" s="2"/>
      <c r="K197" s="2"/>
      <c r="L197" s="2"/>
      <c r="M197" s="2"/>
    </row>
    <row r="198" spans="1:15">
      <c r="A198" s="26"/>
      <c r="B198" s="25"/>
      <c r="C198" s="44"/>
      <c r="E198" s="25"/>
      <c r="F198" s="36"/>
      <c r="G198" s="36"/>
      <c r="H198" s="36"/>
      <c r="J198" s="2"/>
      <c r="K198" s="2"/>
      <c r="L198" s="2"/>
      <c r="M198" s="2"/>
    </row>
    <row r="199" spans="1:15">
      <c r="A199" s="26"/>
      <c r="B199" s="25"/>
      <c r="C199" s="44"/>
      <c r="E199" s="25"/>
      <c r="F199" s="36"/>
      <c r="G199" s="36"/>
      <c r="H199" s="36"/>
      <c r="J199" s="2"/>
      <c r="K199" s="2"/>
      <c r="L199" s="2"/>
      <c r="M199" s="2"/>
    </row>
    <row r="200" spans="1:15">
      <c r="A200" s="26"/>
      <c r="B200" s="25"/>
      <c r="C200" s="44"/>
      <c r="E200" s="25"/>
      <c r="F200" s="36"/>
      <c r="G200" s="36"/>
      <c r="H200" s="36"/>
      <c r="J200" s="2"/>
      <c r="K200" s="2"/>
      <c r="L200" s="2"/>
      <c r="M200" s="2"/>
    </row>
    <row r="201" spans="1:15">
      <c r="A201" s="26"/>
      <c r="B201" s="25"/>
      <c r="C201" s="74"/>
      <c r="E201" s="25"/>
      <c r="F201" s="36"/>
      <c r="G201" s="86"/>
      <c r="I201" s="79"/>
      <c r="K201" s="78"/>
      <c r="L201" s="2"/>
      <c r="M201" s="2"/>
    </row>
    <row r="202" spans="1:15">
      <c r="A202" s="26"/>
      <c r="B202" s="25"/>
      <c r="C202" s="74"/>
      <c r="E202" s="25"/>
      <c r="F202" s="36"/>
      <c r="G202" s="86"/>
      <c r="I202" s="79"/>
      <c r="K202" s="78"/>
      <c r="L202" s="2"/>
      <c r="M202" s="2"/>
    </row>
    <row r="203" spans="1:15">
      <c r="A203" s="26"/>
      <c r="B203" s="25"/>
      <c r="C203" s="74"/>
      <c r="E203" s="25"/>
      <c r="F203" s="36"/>
      <c r="G203" s="86"/>
      <c r="I203" s="79"/>
      <c r="K203" s="78"/>
      <c r="L203" s="2"/>
      <c r="M203" s="2"/>
    </row>
    <row r="204" spans="1:15">
      <c r="A204" s="26"/>
      <c r="B204" s="25"/>
      <c r="C204" s="25"/>
      <c r="E204" s="25"/>
      <c r="F204" s="36"/>
      <c r="G204" s="36"/>
      <c r="H204" s="36"/>
      <c r="J204" s="2"/>
      <c r="K204" s="2"/>
      <c r="L204" s="2"/>
      <c r="M204" s="2"/>
    </row>
    <row r="205" spans="1:15">
      <c r="A205" s="26"/>
      <c r="B205" s="25"/>
      <c r="C205" s="25"/>
      <c r="E205" s="25"/>
      <c r="F205" s="36"/>
      <c r="G205" s="36"/>
      <c r="H205" s="36"/>
      <c r="J205" s="2"/>
      <c r="K205" s="2"/>
      <c r="L205" s="2"/>
      <c r="M205" s="2"/>
    </row>
    <row r="206" spans="1:15">
      <c r="A206" s="26"/>
      <c r="B206" s="25"/>
      <c r="C206" s="44"/>
      <c r="E206" s="25"/>
      <c r="F206" s="36"/>
      <c r="G206" s="86"/>
      <c r="I206" s="114"/>
      <c r="K206" s="78"/>
      <c r="L206" s="2"/>
      <c r="M206" s="2"/>
    </row>
    <row r="207" spans="1:15">
      <c r="A207" s="26"/>
      <c r="B207" s="25"/>
      <c r="C207" s="44"/>
      <c r="E207" s="25"/>
      <c r="F207" s="36"/>
      <c r="G207" s="36"/>
      <c r="H207" s="36"/>
      <c r="J207" s="2"/>
      <c r="K207" s="2"/>
      <c r="L207" s="2"/>
      <c r="M207" s="2"/>
    </row>
    <row r="208" spans="1:15">
      <c r="A208" s="26"/>
      <c r="B208" s="25"/>
      <c r="C208" s="25"/>
      <c r="E208" s="25"/>
      <c r="F208" s="36"/>
      <c r="G208" s="36"/>
      <c r="H208" s="36"/>
      <c r="J208" s="2"/>
      <c r="K208" s="2"/>
      <c r="L208" s="2"/>
      <c r="M208" s="2"/>
    </row>
    <row r="209" spans="1:13">
      <c r="A209" s="26"/>
      <c r="B209" s="25"/>
      <c r="C209" s="25"/>
      <c r="E209" s="25"/>
      <c r="F209" s="36"/>
      <c r="G209" s="36"/>
      <c r="H209" s="36"/>
      <c r="J209" s="2"/>
      <c r="K209" s="2"/>
      <c r="L209" s="2"/>
      <c r="M209" s="2"/>
    </row>
    <row r="210" spans="1:13">
      <c r="A210" s="26"/>
      <c r="B210" s="25"/>
      <c r="C210" s="44"/>
      <c r="E210" s="25"/>
      <c r="F210" s="36"/>
      <c r="G210" s="86"/>
      <c r="I210" s="79"/>
      <c r="K210" s="78"/>
      <c r="L210" s="2"/>
      <c r="M210" s="2"/>
    </row>
    <row r="211" spans="1:13">
      <c r="A211" s="26"/>
      <c r="B211" s="25"/>
      <c r="C211" s="44"/>
      <c r="E211" s="25"/>
      <c r="F211" s="36"/>
      <c r="G211" s="36"/>
      <c r="H211" s="36"/>
      <c r="J211" s="2"/>
      <c r="K211" s="2"/>
      <c r="L211" s="2"/>
      <c r="M211" s="2"/>
    </row>
    <row r="212" spans="1:13">
      <c r="A212" s="26"/>
      <c r="B212" s="25"/>
      <c r="C212" s="44"/>
      <c r="E212" s="25"/>
      <c r="F212" s="36"/>
      <c r="G212" s="36"/>
      <c r="H212" s="36"/>
      <c r="J212" s="2"/>
      <c r="K212" s="2"/>
      <c r="L212" s="2"/>
      <c r="M212" s="2"/>
    </row>
    <row r="213" spans="1:13">
      <c r="A213" s="26"/>
      <c r="B213" s="25"/>
      <c r="C213" s="44"/>
      <c r="E213" s="25"/>
      <c r="F213" s="36"/>
      <c r="G213" s="36"/>
      <c r="H213" s="36"/>
      <c r="J213" s="2"/>
      <c r="K213" s="2"/>
      <c r="L213" s="2"/>
      <c r="M213" s="2"/>
    </row>
    <row r="214" spans="1:13">
      <c r="C214" s="2"/>
      <c r="G214" s="86"/>
      <c r="I214" s="114"/>
      <c r="K214" s="78"/>
    </row>
    <row r="215" spans="1:13">
      <c r="C215" s="44"/>
    </row>
    <row r="216" spans="1:13">
      <c r="C216" s="44"/>
    </row>
    <row r="217" spans="1:13">
      <c r="C217" s="2"/>
      <c r="G217" s="86"/>
      <c r="I217" s="79"/>
      <c r="K217" s="78"/>
    </row>
    <row r="218" spans="1:13">
      <c r="C218" s="44"/>
    </row>
    <row r="219" spans="1:13">
      <c r="C219" s="44"/>
    </row>
    <row r="220" spans="1:13">
      <c r="C220" s="2"/>
      <c r="G220" s="86"/>
      <c r="I220" s="79"/>
      <c r="K220" s="78"/>
    </row>
    <row r="221" spans="1:13">
      <c r="C221" s="44"/>
    </row>
    <row r="222" spans="1:13">
      <c r="C222" s="44"/>
    </row>
    <row r="223" spans="1:13">
      <c r="C223" s="2"/>
      <c r="G223" s="86"/>
      <c r="I223" s="79"/>
      <c r="K223" s="78"/>
    </row>
    <row r="224" spans="1:13">
      <c r="C224" s="44"/>
    </row>
    <row r="225" spans="1:13">
      <c r="A225" s="26"/>
      <c r="B225" s="25"/>
      <c r="C225" s="44"/>
      <c r="E225" s="25"/>
      <c r="F225" s="36"/>
      <c r="G225" s="36"/>
      <c r="H225" s="36"/>
      <c r="J225" s="2"/>
      <c r="K225" s="2"/>
      <c r="L225" s="2"/>
      <c r="M225" s="2"/>
    </row>
    <row r="226" spans="1:13">
      <c r="A226" s="26"/>
      <c r="B226" s="25"/>
      <c r="C226" s="44"/>
      <c r="E226" s="25"/>
      <c r="F226" s="36"/>
      <c r="G226" s="36"/>
      <c r="H226" s="36"/>
      <c r="J226" s="2"/>
      <c r="K226" s="2"/>
      <c r="L226" s="2"/>
      <c r="M226" s="2"/>
    </row>
    <row r="227" spans="1:13">
      <c r="C227" s="2"/>
      <c r="G227" s="86"/>
      <c r="I227" s="79"/>
      <c r="K227" s="78"/>
    </row>
    <row r="228" spans="1:13">
      <c r="A228" s="26"/>
      <c r="B228" s="25"/>
      <c r="C228" s="44"/>
      <c r="E228" s="25"/>
      <c r="F228" s="36"/>
      <c r="G228" s="36"/>
      <c r="H228" s="36"/>
      <c r="J228" s="2"/>
      <c r="K228" s="2"/>
      <c r="L228" s="2"/>
      <c r="M228" s="2"/>
    </row>
    <row r="229" spans="1:13">
      <c r="A229" s="26"/>
      <c r="B229" s="25"/>
      <c r="C229" s="44"/>
      <c r="E229" s="25"/>
      <c r="F229" s="36"/>
      <c r="G229" s="36"/>
      <c r="H229" s="36"/>
      <c r="J229" s="2"/>
      <c r="K229" s="2"/>
      <c r="L229" s="2"/>
      <c r="M229" s="2"/>
    </row>
    <row r="231" spans="1:13">
      <c r="C231" s="2"/>
      <c r="G231" s="86"/>
      <c r="I231" s="114"/>
      <c r="K231" s="78"/>
    </row>
    <row r="232" spans="1:13">
      <c r="C232" s="2"/>
    </row>
    <row r="233" spans="1:13">
      <c r="C233" s="2"/>
    </row>
    <row r="234" spans="1:13">
      <c r="C234" s="2"/>
      <c r="G234" s="86"/>
      <c r="I234" s="114"/>
      <c r="K234" s="78"/>
    </row>
    <row r="235" spans="1:13">
      <c r="C235" s="2"/>
      <c r="K235" s="22"/>
    </row>
    <row r="236" spans="1:13">
      <c r="C236" s="2"/>
      <c r="K236" s="22"/>
    </row>
    <row r="237" spans="1:13">
      <c r="C237" s="2"/>
      <c r="G237" s="86"/>
      <c r="I237" s="79"/>
      <c r="K237" s="78"/>
    </row>
    <row r="238" spans="1:13">
      <c r="C238" s="2"/>
    </row>
    <row r="239" spans="1:13">
      <c r="G239" s="82"/>
      <c r="I239" s="79"/>
      <c r="K239" s="76"/>
      <c r="L239" s="76"/>
    </row>
    <row r="241" spans="1:72">
      <c r="A241" s="26"/>
      <c r="B241" s="25"/>
      <c r="C241" s="44"/>
      <c r="E241" s="25"/>
      <c r="F241" s="36"/>
      <c r="G241" s="36"/>
      <c r="H241" s="36"/>
      <c r="J241" s="2"/>
      <c r="K241" s="2"/>
      <c r="L241" s="2"/>
      <c r="M241" s="2"/>
    </row>
    <row r="242" spans="1:72" s="18" customFormat="1">
      <c r="A242" s="70"/>
      <c r="B242" s="50"/>
      <c r="C242" s="51"/>
      <c r="D242" s="16"/>
      <c r="E242" s="50"/>
      <c r="F242" s="52"/>
      <c r="G242" s="52"/>
      <c r="H242" s="52"/>
      <c r="I242" s="17"/>
      <c r="J242" s="47"/>
      <c r="K242" s="47"/>
      <c r="L242" s="47"/>
      <c r="M242" s="47"/>
      <c r="O242" s="19"/>
    </row>
    <row r="243" spans="1:72">
      <c r="F243" s="36"/>
      <c r="G243" s="82"/>
      <c r="I243" s="79"/>
      <c r="K243" s="76"/>
    </row>
    <row r="244" spans="1:72" s="4" customFormat="1">
      <c r="A244" s="1"/>
      <c r="B244" s="1"/>
      <c r="C244" s="1"/>
      <c r="D244" s="3"/>
      <c r="E244" s="1"/>
      <c r="J244" s="1"/>
      <c r="K244" s="1"/>
      <c r="L244" s="1"/>
      <c r="M244" s="1"/>
      <c r="N244" s="5"/>
      <c r="O244" s="6"/>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c r="AX244" s="45"/>
      <c r="AY244" s="45"/>
      <c r="AZ244" s="45"/>
      <c r="BA244" s="45"/>
      <c r="BB244" s="45"/>
      <c r="BC244" s="45"/>
      <c r="BD244" s="45"/>
      <c r="BE244" s="45"/>
      <c r="BF244" s="45"/>
      <c r="BG244" s="45"/>
      <c r="BH244" s="45"/>
      <c r="BI244" s="45"/>
      <c r="BJ244" s="45"/>
      <c r="BK244" s="45"/>
      <c r="BL244" s="45"/>
      <c r="BM244" s="45"/>
      <c r="BN244" s="45"/>
      <c r="BO244" s="45"/>
      <c r="BP244" s="45"/>
      <c r="BQ244" s="45"/>
      <c r="BR244" s="45"/>
      <c r="BS244" s="45"/>
      <c r="BT244" s="45"/>
    </row>
    <row r="245" spans="1:72" s="4" customFormat="1">
      <c r="A245" s="1"/>
      <c r="B245" s="1"/>
      <c r="C245" s="1"/>
      <c r="D245" s="3"/>
      <c r="E245" s="1"/>
      <c r="J245" s="1"/>
      <c r="K245" s="1"/>
      <c r="L245" s="1"/>
      <c r="M245" s="1"/>
      <c r="N245" s="5"/>
      <c r="O245" s="6"/>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row>
    <row r="246" spans="1:72" s="4" customFormat="1">
      <c r="A246" s="1"/>
      <c r="B246" s="1"/>
      <c r="C246" s="1"/>
      <c r="D246" s="3"/>
      <c r="E246" s="1"/>
      <c r="J246" s="1"/>
      <c r="K246" s="1"/>
      <c r="L246" s="1"/>
      <c r="M246" s="1"/>
      <c r="N246" s="5"/>
      <c r="O246" s="6"/>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c r="BB246" s="45"/>
      <c r="BC246" s="45"/>
      <c r="BD246" s="45"/>
      <c r="BE246" s="45"/>
      <c r="BF246" s="45"/>
      <c r="BG246" s="45"/>
      <c r="BH246" s="45"/>
      <c r="BI246" s="45"/>
      <c r="BJ246" s="45"/>
      <c r="BK246" s="45"/>
      <c r="BL246" s="45"/>
      <c r="BM246" s="45"/>
      <c r="BN246" s="45"/>
      <c r="BO246" s="45"/>
      <c r="BP246" s="45"/>
      <c r="BQ246" s="45"/>
      <c r="BR246" s="45"/>
      <c r="BS246" s="45"/>
      <c r="BT246" s="45"/>
    </row>
    <row r="248" spans="1:72" s="4" customFormat="1">
      <c r="A248" s="1"/>
      <c r="B248" s="1"/>
      <c r="C248" s="1"/>
      <c r="D248" s="3"/>
      <c r="E248" s="1"/>
      <c r="J248" s="1"/>
      <c r="K248" s="1"/>
      <c r="L248" s="1"/>
      <c r="M248" s="1"/>
      <c r="N248" s="5"/>
      <c r="O248" s="6"/>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c r="AX248" s="45"/>
      <c r="AY248" s="45"/>
      <c r="AZ248" s="45"/>
      <c r="BA248" s="45"/>
      <c r="BB248" s="45"/>
      <c r="BC248" s="45"/>
      <c r="BD248" s="45"/>
      <c r="BE248" s="45"/>
      <c r="BF248" s="45"/>
      <c r="BG248" s="45"/>
      <c r="BH248" s="45"/>
      <c r="BI248" s="45"/>
      <c r="BJ248" s="45"/>
      <c r="BK248" s="45"/>
      <c r="BL248" s="45"/>
      <c r="BM248" s="45"/>
      <c r="BN248" s="45"/>
      <c r="BO248" s="45"/>
      <c r="BP248" s="45"/>
      <c r="BQ248" s="45"/>
      <c r="BR248" s="45"/>
      <c r="BS248" s="45"/>
      <c r="BT248" s="45"/>
    </row>
    <row r="249" spans="1:72" s="4" customFormat="1">
      <c r="A249" s="1"/>
      <c r="B249" s="1"/>
      <c r="C249" s="1"/>
      <c r="D249" s="3"/>
      <c r="E249" s="1"/>
      <c r="J249" s="1"/>
      <c r="K249" s="1"/>
      <c r="L249" s="1"/>
      <c r="M249" s="1"/>
      <c r="N249" s="5"/>
      <c r="O249" s="6"/>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c r="BC249" s="45"/>
      <c r="BD249" s="45"/>
      <c r="BE249" s="45"/>
      <c r="BF249" s="45"/>
      <c r="BG249" s="45"/>
      <c r="BH249" s="45"/>
      <c r="BI249" s="45"/>
      <c r="BJ249" s="45"/>
      <c r="BK249" s="45"/>
      <c r="BL249" s="45"/>
      <c r="BM249" s="45"/>
      <c r="BN249" s="45"/>
      <c r="BO249" s="45"/>
      <c r="BP249" s="45"/>
      <c r="BQ249" s="45"/>
      <c r="BR249" s="45"/>
      <c r="BS249" s="45"/>
      <c r="BT249" s="45"/>
    </row>
    <row r="250" spans="1:72" s="4" customFormat="1">
      <c r="A250" s="1"/>
      <c r="B250" s="1"/>
      <c r="C250" s="1"/>
      <c r="D250" s="3"/>
      <c r="E250" s="1"/>
      <c r="J250" s="1"/>
      <c r="K250" s="1"/>
      <c r="L250" s="1"/>
      <c r="M250" s="1"/>
      <c r="N250" s="5"/>
      <c r="O250" s="6"/>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c r="AX250" s="45"/>
      <c r="AY250" s="45"/>
      <c r="AZ250" s="45"/>
      <c r="BA250" s="45"/>
      <c r="BB250" s="45"/>
      <c r="BC250" s="45"/>
      <c r="BD250" s="45"/>
      <c r="BE250" s="45"/>
      <c r="BF250" s="45"/>
      <c r="BG250" s="45"/>
      <c r="BH250" s="45"/>
      <c r="BI250" s="45"/>
      <c r="BJ250" s="45"/>
      <c r="BK250" s="45"/>
      <c r="BL250" s="45"/>
      <c r="BM250" s="45"/>
      <c r="BN250" s="45"/>
      <c r="BO250" s="45"/>
      <c r="BP250" s="45"/>
      <c r="BQ250" s="45"/>
      <c r="BR250" s="45"/>
      <c r="BS250" s="45"/>
      <c r="BT250" s="45"/>
    </row>
    <row r="252" spans="1:72" s="4" customFormat="1">
      <c r="A252" s="1"/>
      <c r="B252" s="1"/>
      <c r="C252" s="22"/>
      <c r="D252" s="3"/>
      <c r="E252" s="29"/>
      <c r="J252" s="1"/>
      <c r="K252" s="1"/>
      <c r="L252" s="1"/>
      <c r="M252" s="1"/>
      <c r="N252" s="5"/>
      <c r="O252" s="6"/>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row>
    <row r="253" spans="1:72" s="4" customFormat="1">
      <c r="A253" s="1"/>
      <c r="B253" s="1"/>
      <c r="C253" s="22"/>
      <c r="D253" s="3"/>
      <c r="E253" s="29"/>
      <c r="J253" s="1"/>
      <c r="K253" s="1"/>
      <c r="L253" s="1"/>
      <c r="M253" s="1"/>
      <c r="N253" s="5"/>
      <c r="O253" s="6"/>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row>
    <row r="254" spans="1:72" s="4" customFormat="1">
      <c r="A254" s="1"/>
      <c r="B254" s="1"/>
      <c r="C254" s="1"/>
      <c r="D254" s="3"/>
      <c r="E254" s="29"/>
      <c r="J254" s="1"/>
      <c r="K254" s="1"/>
      <c r="L254" s="1"/>
      <c r="M254" s="1"/>
      <c r="N254" s="5"/>
      <c r="O254" s="6"/>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c r="BB254" s="45"/>
      <c r="BC254" s="45"/>
      <c r="BD254" s="45"/>
      <c r="BE254" s="45"/>
      <c r="BF254" s="45"/>
      <c r="BG254" s="45"/>
      <c r="BH254" s="45"/>
      <c r="BI254" s="45"/>
      <c r="BJ254" s="45"/>
      <c r="BK254" s="45"/>
      <c r="BL254" s="45"/>
      <c r="BM254" s="45"/>
      <c r="BN254" s="45"/>
      <c r="BO254" s="45"/>
      <c r="BP254" s="45"/>
      <c r="BQ254" s="45"/>
      <c r="BR254" s="45"/>
      <c r="BS254" s="45"/>
      <c r="BT254" s="45"/>
    </row>
    <row r="255" spans="1:72" s="4" customFormat="1">
      <c r="A255" s="1"/>
      <c r="B255" s="1"/>
      <c r="C255" s="1"/>
      <c r="D255" s="3"/>
      <c r="E255" s="29"/>
      <c r="J255" s="1"/>
      <c r="K255" s="1"/>
      <c r="L255" s="1"/>
      <c r="M255" s="1"/>
      <c r="N255" s="5"/>
      <c r="O255" s="6"/>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c r="BB255" s="45"/>
      <c r="BC255" s="45"/>
      <c r="BD255" s="45"/>
      <c r="BE255" s="45"/>
      <c r="BF255" s="45"/>
      <c r="BG255" s="45"/>
      <c r="BH255" s="45"/>
      <c r="BI255" s="45"/>
      <c r="BJ255" s="45"/>
      <c r="BK255" s="45"/>
      <c r="BL255" s="45"/>
      <c r="BM255" s="45"/>
      <c r="BN255" s="45"/>
      <c r="BO255" s="45"/>
      <c r="BP255" s="45"/>
      <c r="BQ255" s="45"/>
      <c r="BR255" s="45"/>
      <c r="BS255" s="45"/>
      <c r="BT255" s="45"/>
    </row>
    <row r="256" spans="1:72" s="4" customFormat="1">
      <c r="A256" s="1"/>
      <c r="B256" s="1"/>
      <c r="C256" s="22"/>
      <c r="D256" s="3"/>
      <c r="E256" s="29"/>
      <c r="F256" s="36"/>
      <c r="J256" s="1"/>
      <c r="K256" s="1"/>
      <c r="L256" s="1"/>
      <c r="M256" s="1"/>
      <c r="N256" s="5"/>
      <c r="O256" s="6"/>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c r="BB256" s="45"/>
      <c r="BC256" s="45"/>
      <c r="BD256" s="45"/>
      <c r="BE256" s="45"/>
      <c r="BF256" s="45"/>
      <c r="BG256" s="45"/>
      <c r="BH256" s="45"/>
      <c r="BI256" s="45"/>
      <c r="BJ256" s="45"/>
      <c r="BK256" s="45"/>
      <c r="BL256" s="45"/>
      <c r="BM256" s="45"/>
      <c r="BN256" s="45"/>
      <c r="BO256" s="45"/>
      <c r="BP256" s="45"/>
      <c r="BQ256" s="45"/>
      <c r="BR256" s="45"/>
      <c r="BS256" s="45"/>
      <c r="BT256" s="45"/>
    </row>
    <row r="257" spans="1:72" s="4" customFormat="1">
      <c r="A257" s="1"/>
      <c r="B257" s="1"/>
      <c r="C257" s="22"/>
      <c r="D257" s="3"/>
      <c r="E257" s="29"/>
      <c r="F257" s="36"/>
      <c r="J257" s="1"/>
      <c r="K257" s="1"/>
      <c r="L257" s="1"/>
      <c r="M257" s="1"/>
      <c r="N257" s="5"/>
      <c r="O257" s="6"/>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c r="BB257" s="45"/>
      <c r="BC257" s="45"/>
      <c r="BD257" s="45"/>
      <c r="BE257" s="45"/>
      <c r="BF257" s="45"/>
      <c r="BG257" s="45"/>
      <c r="BH257" s="45"/>
      <c r="BI257" s="45"/>
      <c r="BJ257" s="45"/>
      <c r="BK257" s="45"/>
      <c r="BL257" s="45"/>
      <c r="BM257" s="45"/>
      <c r="BN257" s="45"/>
      <c r="BO257" s="45"/>
      <c r="BP257" s="45"/>
      <c r="BQ257" s="45"/>
      <c r="BR257" s="45"/>
      <c r="BS257" s="45"/>
      <c r="BT257" s="45"/>
    </row>
    <row r="258" spans="1:72" s="4" customFormat="1">
      <c r="A258" s="1"/>
      <c r="B258" s="1"/>
      <c r="C258" s="1"/>
      <c r="D258" s="3"/>
      <c r="E258" s="29"/>
      <c r="F258" s="36"/>
      <c r="J258" s="1"/>
      <c r="K258" s="1"/>
      <c r="L258" s="1"/>
      <c r="M258" s="1"/>
      <c r="N258" s="5"/>
      <c r="O258" s="6"/>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c r="BC258" s="45"/>
      <c r="BD258" s="45"/>
      <c r="BE258" s="45"/>
      <c r="BF258" s="45"/>
      <c r="BG258" s="45"/>
      <c r="BH258" s="45"/>
      <c r="BI258" s="45"/>
      <c r="BJ258" s="45"/>
      <c r="BK258" s="45"/>
      <c r="BL258" s="45"/>
      <c r="BM258" s="45"/>
      <c r="BN258" s="45"/>
      <c r="BO258" s="45"/>
      <c r="BP258" s="45"/>
      <c r="BQ258" s="45"/>
      <c r="BR258" s="45"/>
      <c r="BS258" s="45"/>
      <c r="BT258" s="45"/>
    </row>
    <row r="259" spans="1:72" s="4" customFormat="1">
      <c r="A259" s="1"/>
      <c r="B259" s="1"/>
      <c r="C259" s="1"/>
      <c r="D259" s="3"/>
      <c r="E259" s="29"/>
      <c r="F259" s="36"/>
      <c r="J259" s="1"/>
      <c r="K259" s="1"/>
      <c r="L259" s="1"/>
      <c r="M259" s="1"/>
      <c r="N259" s="5"/>
      <c r="O259" s="6"/>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c r="AX259" s="45"/>
      <c r="AY259" s="45"/>
      <c r="AZ259" s="45"/>
      <c r="BA259" s="45"/>
      <c r="BB259" s="45"/>
      <c r="BC259" s="45"/>
      <c r="BD259" s="45"/>
      <c r="BE259" s="45"/>
      <c r="BF259" s="45"/>
      <c r="BG259" s="45"/>
      <c r="BH259" s="45"/>
      <c r="BI259" s="45"/>
      <c r="BJ259" s="45"/>
      <c r="BK259" s="45"/>
      <c r="BL259" s="45"/>
      <c r="BM259" s="45"/>
      <c r="BN259" s="45"/>
      <c r="BO259" s="45"/>
      <c r="BP259" s="45"/>
      <c r="BQ259" s="45"/>
      <c r="BR259" s="45"/>
      <c r="BS259" s="45"/>
      <c r="BT259" s="45"/>
    </row>
    <row r="260" spans="1:72">
      <c r="C260" s="2"/>
      <c r="E260" s="29"/>
      <c r="F260" s="36"/>
      <c r="G260" s="86"/>
      <c r="I260" s="79"/>
      <c r="K260" s="78"/>
    </row>
    <row r="261" spans="1:72">
      <c r="E261" s="29"/>
      <c r="F261" s="36"/>
    </row>
    <row r="262" spans="1:72">
      <c r="C262" s="22"/>
      <c r="E262" s="29"/>
      <c r="F262" s="36"/>
    </row>
    <row r="263" spans="1:72">
      <c r="C263" s="22"/>
      <c r="E263" s="29"/>
      <c r="F263" s="36"/>
    </row>
    <row r="264" spans="1:72">
      <c r="E264" s="29"/>
      <c r="F264" s="36"/>
    </row>
    <row r="265" spans="1:72">
      <c r="E265" s="29"/>
      <c r="F265" s="36"/>
    </row>
    <row r="266" spans="1:72">
      <c r="C266" s="22"/>
      <c r="E266" s="29"/>
      <c r="F266" s="36"/>
    </row>
    <row r="267" spans="1:72">
      <c r="C267" s="22"/>
      <c r="E267" s="29"/>
      <c r="F267" s="36"/>
    </row>
    <row r="268" spans="1:72">
      <c r="E268" s="29"/>
      <c r="F268" s="36"/>
    </row>
    <row r="269" spans="1:72">
      <c r="E269" s="29"/>
      <c r="F269" s="36"/>
    </row>
    <row r="270" spans="1:72">
      <c r="C270" s="22"/>
      <c r="E270" s="29"/>
      <c r="F270" s="36"/>
    </row>
    <row r="271" spans="1:72">
      <c r="C271" s="2"/>
      <c r="E271" s="29"/>
    </row>
    <row r="272" spans="1:72">
      <c r="E272" s="29"/>
    </row>
    <row r="273" spans="1:15">
      <c r="G273" s="82"/>
      <c r="I273" s="79"/>
      <c r="K273" s="76"/>
      <c r="L273" s="76"/>
    </row>
    <row r="274" spans="1:15">
      <c r="E274" s="29"/>
    </row>
    <row r="275" spans="1:15">
      <c r="F275" s="34"/>
      <c r="G275" s="34"/>
      <c r="H275" s="34"/>
      <c r="J275" s="22"/>
      <c r="K275" s="22"/>
      <c r="L275" s="22"/>
      <c r="M275" s="22"/>
    </row>
    <row r="276" spans="1:15" s="18" customFormat="1">
      <c r="A276" s="15"/>
      <c r="B276" s="15"/>
      <c r="C276" s="15"/>
      <c r="D276" s="16"/>
      <c r="E276" s="15"/>
      <c r="F276" s="17"/>
      <c r="G276" s="17"/>
      <c r="H276" s="17"/>
      <c r="I276" s="17"/>
      <c r="J276" s="15"/>
      <c r="K276" s="15"/>
      <c r="L276" s="15"/>
      <c r="M276" s="15"/>
      <c r="O276" s="19"/>
    </row>
    <row r="277" spans="1:15">
      <c r="F277" s="36"/>
      <c r="G277" s="82"/>
      <c r="I277" s="79"/>
      <c r="K277" s="76"/>
    </row>
    <row r="278" spans="1:15">
      <c r="C278" s="2"/>
      <c r="F278" s="13"/>
      <c r="G278" s="13"/>
      <c r="H278" s="13"/>
      <c r="J278" s="12"/>
      <c r="K278" s="12"/>
      <c r="L278" s="12"/>
      <c r="M278" s="12"/>
    </row>
    <row r="279" spans="1:15">
      <c r="C279" s="2"/>
      <c r="F279" s="13"/>
      <c r="G279" s="13"/>
      <c r="H279" s="13"/>
      <c r="J279" s="12"/>
      <c r="K279" s="12"/>
      <c r="L279" s="12"/>
      <c r="M279" s="12"/>
    </row>
    <row r="280" spans="1:15">
      <c r="C280" s="2"/>
      <c r="F280" s="13"/>
      <c r="G280" s="13"/>
      <c r="H280" s="13"/>
      <c r="J280" s="12"/>
      <c r="K280" s="12"/>
      <c r="L280" s="12"/>
      <c r="M280" s="12"/>
    </row>
    <row r="281" spans="1:15">
      <c r="C281" s="2"/>
      <c r="F281" s="13"/>
      <c r="G281" s="13"/>
      <c r="H281" s="13"/>
      <c r="J281" s="12"/>
      <c r="K281" s="12"/>
      <c r="L281" s="12"/>
      <c r="M281" s="12"/>
    </row>
    <row r="282" spans="1:15">
      <c r="C282" s="2"/>
      <c r="F282" s="13"/>
      <c r="G282" s="13"/>
      <c r="H282" s="13"/>
      <c r="J282" s="12"/>
      <c r="K282" s="12"/>
      <c r="L282" s="12"/>
      <c r="M282" s="12"/>
    </row>
    <row r="283" spans="1:15">
      <c r="C283" s="2"/>
      <c r="F283" s="13"/>
      <c r="G283" s="13"/>
      <c r="H283" s="13"/>
      <c r="J283" s="12"/>
      <c r="K283" s="12"/>
      <c r="L283" s="12"/>
      <c r="M283" s="12"/>
    </row>
    <row r="284" spans="1:15" s="18" customFormat="1">
      <c r="A284" s="15"/>
      <c r="B284" s="15"/>
      <c r="C284" s="47"/>
      <c r="D284" s="16"/>
      <c r="E284" s="47"/>
      <c r="F284" s="17"/>
      <c r="G284" s="17"/>
      <c r="H284" s="17"/>
      <c r="I284" s="17"/>
      <c r="J284" s="15"/>
      <c r="K284" s="15"/>
      <c r="L284" s="15"/>
      <c r="M284" s="15"/>
      <c r="O284" s="19"/>
    </row>
    <row r="285" spans="1:15">
      <c r="F285" s="36"/>
      <c r="G285" s="82"/>
      <c r="I285" s="79"/>
      <c r="K285" s="76"/>
    </row>
    <row r="286" spans="1:15">
      <c r="C286" s="2"/>
      <c r="E286" s="2"/>
      <c r="G286" s="86"/>
      <c r="I286" s="79"/>
      <c r="K286" s="78"/>
    </row>
    <row r="287" spans="1:15">
      <c r="C287" s="2"/>
    </row>
    <row r="288" spans="1:15">
      <c r="G288" s="82"/>
      <c r="I288" s="79"/>
      <c r="K288" s="76"/>
      <c r="L288" s="76"/>
    </row>
    <row r="289" spans="1:15">
      <c r="G289" s="82"/>
      <c r="I289" s="79"/>
      <c r="K289" s="76"/>
      <c r="L289" s="76"/>
    </row>
    <row r="291" spans="1:15" s="18" customFormat="1">
      <c r="A291" s="15"/>
      <c r="B291" s="15"/>
      <c r="C291" s="15"/>
      <c r="D291" s="16"/>
      <c r="E291" s="15"/>
      <c r="F291" s="17"/>
      <c r="G291" s="17"/>
      <c r="H291" s="17"/>
      <c r="I291" s="17"/>
      <c r="J291" s="15"/>
      <c r="K291" s="15"/>
      <c r="L291" s="15"/>
      <c r="M291" s="15"/>
      <c r="O291" s="19"/>
    </row>
    <row r="292" spans="1:15">
      <c r="F292" s="36"/>
      <c r="G292" s="82"/>
      <c r="I292" s="79"/>
      <c r="K292" s="76"/>
    </row>
    <row r="293" spans="1:15">
      <c r="G293" s="86"/>
      <c r="I293" s="79"/>
      <c r="K293" s="78"/>
    </row>
    <row r="294" spans="1:15">
      <c r="C294" s="2"/>
    </row>
    <row r="295" spans="1:15">
      <c r="G295" s="86"/>
      <c r="I295" s="79"/>
      <c r="K295" s="78"/>
    </row>
    <row r="296" spans="1:15">
      <c r="G296" s="86"/>
      <c r="I296" s="79"/>
      <c r="K296" s="78"/>
    </row>
    <row r="297" spans="1:15">
      <c r="C297" s="2"/>
    </row>
    <row r="298" spans="1:15">
      <c r="G298" s="82"/>
      <c r="I298" s="79"/>
      <c r="K298" s="76"/>
      <c r="L298" s="76"/>
    </row>
    <row r="299" spans="1:15">
      <c r="G299" s="82"/>
      <c r="I299" s="79"/>
      <c r="K299" s="76"/>
      <c r="L299" s="76"/>
    </row>
    <row r="300" spans="1:15" s="18" customFormat="1">
      <c r="A300" s="15"/>
      <c r="B300" s="15"/>
      <c r="C300" s="15"/>
      <c r="D300" s="16"/>
      <c r="E300" s="15"/>
      <c r="F300" s="17"/>
      <c r="G300" s="17"/>
      <c r="H300" s="17"/>
      <c r="I300" s="17"/>
      <c r="J300" s="15"/>
      <c r="K300" s="15"/>
      <c r="L300" s="15"/>
      <c r="M300" s="15"/>
      <c r="O300" s="19"/>
    </row>
    <row r="301" spans="1:15">
      <c r="F301" s="36"/>
      <c r="G301" s="82"/>
      <c r="I301" s="79"/>
      <c r="K301" s="76"/>
    </row>
    <row r="302" spans="1:15">
      <c r="G302" s="86"/>
      <c r="I302" s="79"/>
      <c r="K302" s="78"/>
    </row>
    <row r="303" spans="1:15">
      <c r="C303" s="2"/>
      <c r="G303" s="86"/>
      <c r="I303" s="79"/>
      <c r="K303" s="78"/>
    </row>
    <row r="304" spans="1:15">
      <c r="G304" s="86"/>
      <c r="I304" s="79"/>
      <c r="K304" s="78"/>
    </row>
    <row r="305" spans="1:15">
      <c r="G305" s="86"/>
      <c r="I305" s="79"/>
      <c r="K305" s="78"/>
    </row>
    <row r="306" spans="1:15">
      <c r="G306" s="86"/>
      <c r="I306" s="79"/>
      <c r="K306" s="78"/>
    </row>
    <row r="307" spans="1:15">
      <c r="G307" s="86"/>
      <c r="I307" s="79"/>
      <c r="K307" s="78"/>
    </row>
    <row r="308" spans="1:15">
      <c r="G308" s="86"/>
      <c r="I308" s="79"/>
      <c r="K308" s="78"/>
    </row>
    <row r="309" spans="1:15">
      <c r="C309" s="2"/>
      <c r="G309" s="86"/>
      <c r="I309" s="79"/>
      <c r="K309" s="78"/>
    </row>
    <row r="310" spans="1:15">
      <c r="C310" s="2"/>
      <c r="G310" s="86"/>
      <c r="I310" s="79"/>
      <c r="K310" s="78"/>
    </row>
    <row r="311" spans="1:15">
      <c r="G311" s="86"/>
      <c r="I311" s="79"/>
      <c r="K311" s="78"/>
    </row>
    <row r="312" spans="1:15">
      <c r="C312" s="2"/>
      <c r="G312" s="86"/>
      <c r="I312" s="79"/>
      <c r="K312" s="78"/>
    </row>
    <row r="313" spans="1:15">
      <c r="G313" s="86"/>
      <c r="I313" s="79"/>
      <c r="K313" s="78"/>
    </row>
    <row r="314" spans="1:15">
      <c r="G314" s="86"/>
      <c r="I314" s="79"/>
      <c r="K314" s="78"/>
    </row>
    <row r="315" spans="1:15">
      <c r="G315" s="86"/>
      <c r="I315" s="79"/>
      <c r="K315" s="78"/>
    </row>
    <row r="316" spans="1:15">
      <c r="G316" s="82"/>
      <c r="I316" s="79"/>
      <c r="K316" s="76"/>
      <c r="L316" s="76"/>
    </row>
    <row r="317" spans="1:15">
      <c r="G317" s="86"/>
      <c r="I317" s="79"/>
      <c r="K317" s="78"/>
    </row>
    <row r="318" spans="1:15" s="18" customFormat="1">
      <c r="A318" s="15"/>
      <c r="C318" s="15"/>
      <c r="D318" s="16"/>
      <c r="E318" s="15"/>
      <c r="F318" s="17"/>
      <c r="G318" s="17"/>
      <c r="H318" s="17"/>
      <c r="I318" s="17"/>
      <c r="J318" s="15"/>
      <c r="K318" s="15"/>
      <c r="L318" s="15"/>
      <c r="M318" s="15"/>
      <c r="O318" s="19"/>
    </row>
    <row r="319" spans="1:15">
      <c r="F319" s="36"/>
      <c r="G319" s="82"/>
      <c r="I319" s="79"/>
      <c r="K319" s="76"/>
    </row>
    <row r="320" spans="1:15">
      <c r="B320" s="15"/>
      <c r="G320" s="86"/>
      <c r="I320" s="79"/>
      <c r="K320" s="78"/>
    </row>
    <row r="321" spans="1:72">
      <c r="C321" s="2"/>
      <c r="G321" s="86"/>
      <c r="I321" s="79"/>
      <c r="K321" s="78"/>
    </row>
    <row r="322" spans="1:72">
      <c r="G322" s="82"/>
      <c r="I322" s="79"/>
      <c r="K322" s="76"/>
      <c r="L322" s="76"/>
    </row>
    <row r="324" spans="1:72" s="18" customFormat="1">
      <c r="A324" s="15"/>
      <c r="B324" s="15"/>
      <c r="C324" s="15"/>
      <c r="D324" s="16"/>
      <c r="E324" s="15"/>
      <c r="F324" s="17"/>
      <c r="G324" s="83"/>
      <c r="H324" s="17"/>
      <c r="I324" s="80"/>
      <c r="J324" s="15"/>
      <c r="K324" s="77"/>
      <c r="L324" s="77"/>
      <c r="M324" s="15"/>
      <c r="O324" s="19"/>
    </row>
    <row r="325" spans="1:72" s="3" customFormat="1">
      <c r="A325" s="1"/>
      <c r="B325" s="1"/>
      <c r="C325" s="1"/>
      <c r="E325" s="1"/>
      <c r="F325" s="4"/>
      <c r="G325" s="4"/>
      <c r="H325" s="4"/>
      <c r="I325" s="4"/>
      <c r="J325" s="1"/>
      <c r="K325" s="1"/>
      <c r="L325" s="1"/>
      <c r="M325" s="1"/>
      <c r="N325" s="5"/>
      <c r="O325" s="6"/>
      <c r="P325" s="5"/>
      <c r="Q325" s="5"/>
      <c r="R325" s="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56"/>
      <c r="BO325" s="56"/>
      <c r="BP325" s="56"/>
      <c r="BQ325" s="56"/>
      <c r="BR325" s="56"/>
      <c r="BS325" s="56"/>
      <c r="BT325" s="56"/>
    </row>
    <row r="326" spans="1:72">
      <c r="B326" s="38"/>
      <c r="G326" s="82"/>
      <c r="I326" s="79"/>
      <c r="K326" s="76"/>
      <c r="L326" s="76"/>
    </row>
    <row r="327" spans="1:72">
      <c r="B327" s="38"/>
      <c r="G327" s="82"/>
      <c r="I327" s="79"/>
      <c r="K327" s="76"/>
      <c r="L327" s="76"/>
    </row>
    <row r="328" spans="1:72">
      <c r="B328" s="38"/>
      <c r="G328" s="82"/>
      <c r="I328" s="79"/>
      <c r="K328" s="76"/>
      <c r="L328" s="76"/>
    </row>
    <row r="329" spans="1:72">
      <c r="B329" s="38"/>
      <c r="G329" s="82"/>
      <c r="I329" s="79"/>
      <c r="K329" s="76"/>
      <c r="L329" s="76"/>
    </row>
    <row r="330" spans="1:72">
      <c r="G330" s="82"/>
      <c r="I330" s="79"/>
      <c r="K330" s="76"/>
      <c r="L330" s="76"/>
    </row>
    <row r="331" spans="1:72">
      <c r="G331" s="82"/>
      <c r="I331" s="79"/>
      <c r="K331" s="76"/>
      <c r="L331" s="76"/>
    </row>
    <row r="332" spans="1:72">
      <c r="G332" s="82"/>
      <c r="I332" s="79"/>
      <c r="K332" s="76"/>
      <c r="L332" s="76"/>
    </row>
    <row r="333" spans="1:72">
      <c r="G333" s="82"/>
      <c r="I333" s="79"/>
      <c r="K333" s="76"/>
      <c r="L333" s="76"/>
    </row>
    <row r="334" spans="1:72">
      <c r="B334" s="38"/>
      <c r="G334" s="82"/>
      <c r="I334" s="79"/>
      <c r="K334" s="76"/>
      <c r="L334" s="76"/>
    </row>
    <row r="335" spans="1:72" s="3" customFormat="1">
      <c r="A335" s="1"/>
      <c r="B335" s="1"/>
      <c r="C335" s="1"/>
      <c r="E335" s="1"/>
      <c r="F335" s="4"/>
      <c r="G335" s="4"/>
      <c r="H335" s="4"/>
      <c r="I335" s="4"/>
      <c r="J335" s="1"/>
      <c r="K335" s="1"/>
      <c r="L335" s="76"/>
      <c r="M335" s="1"/>
      <c r="N335" s="5"/>
      <c r="O335" s="6"/>
      <c r="P335" s="5"/>
      <c r="Q335" s="5"/>
      <c r="R335" s="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56"/>
      <c r="BQ335" s="56"/>
      <c r="BR335" s="56"/>
      <c r="BS335" s="56"/>
      <c r="BT335" s="56"/>
    </row>
    <row r="336" spans="1:72" s="3" customFormat="1">
      <c r="A336" s="1"/>
      <c r="B336" s="1"/>
      <c r="C336" s="1"/>
      <c r="E336" s="1"/>
      <c r="F336" s="4"/>
      <c r="G336" s="4"/>
      <c r="H336" s="4"/>
      <c r="I336" s="4"/>
      <c r="J336" s="1"/>
      <c r="K336" s="1"/>
      <c r="L336" s="76"/>
      <c r="M336" s="1"/>
      <c r="N336" s="5"/>
      <c r="O336" s="6"/>
      <c r="P336" s="5"/>
      <c r="Q336" s="5"/>
      <c r="R336" s="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56"/>
      <c r="BO336" s="56"/>
      <c r="BP336" s="56"/>
      <c r="BQ336" s="56"/>
      <c r="BR336" s="56"/>
      <c r="BS336" s="56"/>
      <c r="BT336" s="56"/>
    </row>
    <row r="337" spans="1:72" s="3" customFormat="1">
      <c r="A337" s="1"/>
      <c r="B337" s="1"/>
      <c r="C337" s="1"/>
      <c r="E337" s="1"/>
      <c r="F337" s="4"/>
      <c r="G337" s="4"/>
      <c r="H337" s="4"/>
      <c r="I337" s="4"/>
      <c r="J337" s="1"/>
      <c r="K337" s="1"/>
      <c r="L337" s="76"/>
      <c r="M337" s="1"/>
      <c r="N337" s="5"/>
      <c r="O337" s="6"/>
      <c r="P337" s="5"/>
      <c r="Q337" s="5"/>
      <c r="R337" s="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56"/>
      <c r="BO337" s="56"/>
      <c r="BP337" s="56"/>
      <c r="BQ337" s="56"/>
      <c r="BR337" s="56"/>
      <c r="BS337" s="56"/>
      <c r="BT337" s="56"/>
    </row>
    <row r="338" spans="1:72" s="3" customFormat="1">
      <c r="A338" s="1"/>
      <c r="B338" s="1"/>
      <c r="C338" s="1"/>
      <c r="E338" s="1"/>
      <c r="F338" s="4"/>
      <c r="G338" s="4"/>
      <c r="H338" s="4"/>
      <c r="I338" s="4"/>
      <c r="J338" s="1"/>
      <c r="K338" s="1"/>
      <c r="L338" s="1"/>
      <c r="M338" s="1"/>
      <c r="N338" s="5"/>
      <c r="O338" s="6"/>
      <c r="P338" s="5"/>
      <c r="Q338" s="5"/>
      <c r="R338" s="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56"/>
      <c r="BO338" s="56"/>
      <c r="BP338" s="56"/>
      <c r="BQ338" s="56"/>
      <c r="BR338" s="56"/>
      <c r="BS338" s="56"/>
      <c r="BT338" s="56"/>
    </row>
    <row r="339" spans="1:72" s="3" customFormat="1">
      <c r="A339" s="1"/>
      <c r="B339" s="1"/>
      <c r="C339" s="1"/>
      <c r="E339" s="1"/>
      <c r="F339" s="4"/>
      <c r="G339" s="4"/>
      <c r="H339" s="4"/>
      <c r="I339" s="4"/>
      <c r="J339" s="1"/>
      <c r="K339" s="1"/>
      <c r="L339" s="1"/>
      <c r="M339" s="1"/>
      <c r="N339" s="5"/>
      <c r="O339" s="6"/>
      <c r="P339" s="5"/>
      <c r="Q339" s="5"/>
      <c r="R339" s="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56"/>
      <c r="BO339" s="56"/>
      <c r="BP339" s="56"/>
      <c r="BQ339" s="56"/>
      <c r="BR339" s="56"/>
      <c r="BS339" s="56"/>
      <c r="BT339" s="56"/>
    </row>
    <row r="343" spans="1:72" s="3" customFormat="1">
      <c r="A343" s="1"/>
      <c r="B343" s="1"/>
      <c r="C343" s="1"/>
      <c r="E343" s="1"/>
      <c r="F343" s="4"/>
      <c r="G343" s="4"/>
      <c r="H343" s="4"/>
      <c r="I343" s="4"/>
      <c r="J343" s="1"/>
      <c r="K343" s="1"/>
      <c r="L343" s="1"/>
      <c r="M343" s="1"/>
      <c r="N343" s="5"/>
      <c r="O343" s="6"/>
      <c r="P343" s="5"/>
      <c r="Q343" s="5"/>
      <c r="R343" s="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56"/>
      <c r="BO343" s="56"/>
      <c r="BP343" s="56"/>
      <c r="BQ343" s="56"/>
      <c r="BR343" s="56"/>
      <c r="BS343" s="56"/>
      <c r="BT343" s="56"/>
    </row>
    <row r="348" spans="1:72" s="3" customFormat="1">
      <c r="A348" s="1"/>
      <c r="B348" s="1"/>
      <c r="C348" s="1"/>
      <c r="E348" s="1"/>
      <c r="F348" s="4"/>
      <c r="G348" s="4"/>
      <c r="H348" s="4"/>
      <c r="I348" s="4"/>
      <c r="J348" s="1"/>
      <c r="K348" s="1"/>
      <c r="L348" s="1"/>
      <c r="M348" s="1"/>
      <c r="N348" s="5"/>
      <c r="O348" s="6"/>
      <c r="P348" s="5"/>
      <c r="Q348" s="5"/>
      <c r="R348" s="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56"/>
      <c r="BO348" s="56"/>
      <c r="BP348" s="56"/>
      <c r="BQ348" s="56"/>
      <c r="BR348" s="56"/>
      <c r="BS348" s="56"/>
      <c r="BT348" s="56"/>
    </row>
    <row r="349" spans="1:72" s="3" customFormat="1">
      <c r="A349" s="1"/>
      <c r="B349" s="1"/>
      <c r="C349" s="1"/>
      <c r="E349" s="1"/>
      <c r="F349" s="4"/>
      <c r="G349" s="4"/>
      <c r="H349" s="4"/>
      <c r="I349" s="4"/>
      <c r="J349" s="1"/>
      <c r="K349" s="1"/>
      <c r="L349" s="1"/>
      <c r="M349" s="1"/>
      <c r="N349" s="5"/>
      <c r="O349" s="6"/>
      <c r="P349" s="5"/>
      <c r="Q349" s="5"/>
      <c r="R349" s="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56"/>
      <c r="BO349" s="56"/>
      <c r="BP349" s="56"/>
      <c r="BQ349" s="56"/>
      <c r="BR349" s="56"/>
      <c r="BS349" s="56"/>
      <c r="BT349" s="56"/>
    </row>
    <row r="350" spans="1:72" s="4" customFormat="1">
      <c r="A350" s="1"/>
      <c r="B350" s="1"/>
      <c r="C350" s="1"/>
      <c r="D350" s="3"/>
      <c r="E350" s="1"/>
      <c r="J350" s="1"/>
      <c r="K350" s="1"/>
      <c r="L350" s="1"/>
      <c r="M350" s="1"/>
      <c r="N350" s="5"/>
      <c r="O350" s="6"/>
      <c r="P350" s="5"/>
      <c r="Q350" s="5"/>
      <c r="R350" s="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c r="AP350" s="45"/>
      <c r="AQ350" s="45"/>
      <c r="AR350" s="45"/>
      <c r="AS350" s="45"/>
      <c r="AT350" s="45"/>
      <c r="AU350" s="45"/>
      <c r="AV350" s="45"/>
      <c r="AW350" s="45"/>
      <c r="AX350" s="45"/>
      <c r="AY350" s="45"/>
      <c r="AZ350" s="45"/>
      <c r="BA350" s="45"/>
      <c r="BB350" s="45"/>
      <c r="BC350" s="45"/>
      <c r="BD350" s="45"/>
      <c r="BE350" s="45"/>
      <c r="BF350" s="45"/>
      <c r="BG350" s="45"/>
      <c r="BH350" s="45"/>
      <c r="BI350" s="45"/>
      <c r="BJ350" s="45"/>
      <c r="BK350" s="45"/>
      <c r="BL350" s="45"/>
      <c r="BM350" s="45"/>
      <c r="BN350" s="45"/>
      <c r="BO350" s="45"/>
      <c r="BP350" s="45"/>
      <c r="BQ350" s="45"/>
      <c r="BR350" s="45"/>
      <c r="BS350" s="45"/>
      <c r="BT350" s="45"/>
    </row>
    <row r="351" spans="1:72" s="4" customFormat="1">
      <c r="A351" s="1"/>
      <c r="B351" s="1"/>
      <c r="C351" s="1"/>
      <c r="D351" s="3"/>
      <c r="E351" s="1"/>
      <c r="J351" s="1"/>
      <c r="K351" s="1"/>
      <c r="L351" s="1"/>
      <c r="M351" s="1"/>
      <c r="N351" s="5"/>
      <c r="O351" s="6"/>
      <c r="P351" s="5"/>
      <c r="Q351" s="5"/>
      <c r="R351" s="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5"/>
      <c r="AW351" s="45"/>
      <c r="AX351" s="45"/>
      <c r="AY351" s="45"/>
      <c r="AZ351" s="45"/>
      <c r="BA351" s="45"/>
      <c r="BB351" s="45"/>
      <c r="BC351" s="45"/>
      <c r="BD351" s="45"/>
      <c r="BE351" s="45"/>
      <c r="BF351" s="45"/>
      <c r="BG351" s="45"/>
      <c r="BH351" s="45"/>
      <c r="BI351" s="45"/>
      <c r="BJ351" s="45"/>
      <c r="BK351" s="45"/>
      <c r="BL351" s="45"/>
      <c r="BM351" s="45"/>
      <c r="BN351" s="45"/>
      <c r="BO351" s="45"/>
      <c r="BP351" s="45"/>
      <c r="BQ351" s="45"/>
      <c r="BR351" s="45"/>
      <c r="BS351" s="45"/>
      <c r="BT351" s="45"/>
    </row>
    <row r="352" spans="1:72" s="4" customFormat="1">
      <c r="A352" s="1"/>
      <c r="B352" s="1"/>
      <c r="C352" s="1"/>
      <c r="D352" s="3"/>
      <c r="E352" s="1"/>
      <c r="J352" s="1"/>
      <c r="K352" s="1"/>
      <c r="L352" s="1"/>
      <c r="M352" s="1"/>
      <c r="N352" s="5"/>
      <c r="O352" s="6"/>
      <c r="P352" s="5"/>
      <c r="Q352" s="5"/>
      <c r="R352" s="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c r="BC352" s="45"/>
      <c r="BD352" s="45"/>
      <c r="BE352" s="45"/>
      <c r="BF352" s="45"/>
      <c r="BG352" s="45"/>
      <c r="BH352" s="45"/>
      <c r="BI352" s="45"/>
      <c r="BJ352" s="45"/>
      <c r="BK352" s="45"/>
      <c r="BL352" s="45"/>
      <c r="BM352" s="45"/>
      <c r="BN352" s="45"/>
      <c r="BO352" s="45"/>
      <c r="BP352" s="45"/>
      <c r="BQ352" s="45"/>
      <c r="BR352" s="45"/>
      <c r="BS352" s="45"/>
      <c r="BT352" s="45"/>
    </row>
    <row r="353" spans="1:72" s="4" customFormat="1">
      <c r="A353" s="1"/>
      <c r="B353" s="1"/>
      <c r="C353" s="1"/>
      <c r="D353" s="3"/>
      <c r="E353" s="1"/>
      <c r="J353" s="1"/>
      <c r="K353" s="1"/>
      <c r="L353" s="1"/>
      <c r="M353" s="1"/>
      <c r="N353" s="5"/>
      <c r="O353" s="6"/>
      <c r="P353" s="5"/>
      <c r="Q353" s="5"/>
      <c r="R353" s="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c r="BC353" s="45"/>
      <c r="BD353" s="45"/>
      <c r="BE353" s="45"/>
      <c r="BF353" s="45"/>
      <c r="BG353" s="45"/>
      <c r="BH353" s="45"/>
      <c r="BI353" s="45"/>
      <c r="BJ353" s="45"/>
      <c r="BK353" s="45"/>
      <c r="BL353" s="45"/>
      <c r="BM353" s="45"/>
      <c r="BN353" s="45"/>
      <c r="BO353" s="45"/>
      <c r="BP353" s="45"/>
      <c r="BQ353" s="45"/>
      <c r="BR353" s="45"/>
      <c r="BS353" s="45"/>
      <c r="BT353" s="45"/>
    </row>
    <row r="354" spans="1:72" s="4" customFormat="1">
      <c r="A354" s="1"/>
      <c r="B354" s="1"/>
      <c r="C354" s="1"/>
      <c r="D354" s="3"/>
      <c r="E354" s="1"/>
      <c r="J354" s="1"/>
      <c r="K354" s="1"/>
      <c r="L354" s="1"/>
      <c r="M354" s="1"/>
      <c r="N354" s="5"/>
      <c r="O354" s="6"/>
      <c r="P354" s="5"/>
      <c r="Q354" s="5"/>
      <c r="R354" s="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5"/>
      <c r="AW354" s="45"/>
      <c r="AX354" s="45"/>
      <c r="AY354" s="45"/>
      <c r="AZ354" s="45"/>
      <c r="BA354" s="45"/>
      <c r="BB354" s="45"/>
      <c r="BC354" s="45"/>
      <c r="BD354" s="45"/>
      <c r="BE354" s="45"/>
      <c r="BF354" s="45"/>
      <c r="BG354" s="45"/>
      <c r="BH354" s="45"/>
      <c r="BI354" s="45"/>
      <c r="BJ354" s="45"/>
      <c r="BK354" s="45"/>
      <c r="BL354" s="45"/>
      <c r="BM354" s="45"/>
      <c r="BN354" s="45"/>
      <c r="BO354" s="45"/>
      <c r="BP354" s="45"/>
      <c r="BQ354" s="45"/>
      <c r="BR354" s="45"/>
      <c r="BS354" s="45"/>
      <c r="BT354" s="45"/>
    </row>
    <row r="355" spans="1:72" s="4" customFormat="1">
      <c r="A355" s="1"/>
      <c r="B355" s="1"/>
      <c r="C355" s="1"/>
      <c r="D355" s="3"/>
      <c r="E355" s="1"/>
      <c r="J355" s="1"/>
      <c r="K355" s="1"/>
      <c r="L355" s="1"/>
      <c r="M355" s="1"/>
      <c r="N355" s="5"/>
      <c r="O355" s="6"/>
      <c r="P355" s="5"/>
      <c r="Q355" s="5"/>
      <c r="R355" s="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5"/>
      <c r="AQ355" s="45"/>
      <c r="AR355" s="45"/>
      <c r="AS355" s="45"/>
      <c r="AT355" s="45"/>
      <c r="AU355" s="45"/>
      <c r="AV355" s="45"/>
      <c r="AW355" s="45"/>
      <c r="AX355" s="45"/>
      <c r="AY355" s="45"/>
      <c r="AZ355" s="45"/>
      <c r="BA355" s="45"/>
      <c r="BB355" s="45"/>
      <c r="BC355" s="45"/>
      <c r="BD355" s="45"/>
      <c r="BE355" s="45"/>
      <c r="BF355" s="45"/>
      <c r="BG355" s="45"/>
      <c r="BH355" s="45"/>
      <c r="BI355" s="45"/>
      <c r="BJ355" s="45"/>
      <c r="BK355" s="45"/>
      <c r="BL355" s="45"/>
      <c r="BM355" s="45"/>
      <c r="BN355" s="45"/>
      <c r="BO355" s="45"/>
      <c r="BP355" s="45"/>
      <c r="BQ355" s="45"/>
      <c r="BR355" s="45"/>
      <c r="BS355" s="45"/>
      <c r="BT355" s="45"/>
    </row>
    <row r="356" spans="1:72" s="4" customFormat="1">
      <c r="A356" s="1"/>
      <c r="B356" s="1"/>
      <c r="C356" s="29"/>
      <c r="D356" s="3"/>
      <c r="E356" s="29"/>
      <c r="J356" s="1"/>
      <c r="K356" s="1"/>
      <c r="L356" s="1"/>
      <c r="M356" s="1"/>
      <c r="N356" s="5"/>
      <c r="O356" s="6"/>
      <c r="P356" s="5"/>
      <c r="Q356" s="5"/>
      <c r="R356" s="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5"/>
      <c r="AS356" s="45"/>
      <c r="AT356" s="45"/>
      <c r="AU356" s="45"/>
      <c r="AV356" s="45"/>
      <c r="AW356" s="45"/>
      <c r="AX356" s="45"/>
      <c r="AY356" s="45"/>
      <c r="AZ356" s="45"/>
      <c r="BA356" s="45"/>
      <c r="BB356" s="45"/>
      <c r="BC356" s="45"/>
      <c r="BD356" s="45"/>
      <c r="BE356" s="45"/>
      <c r="BF356" s="45"/>
      <c r="BG356" s="45"/>
      <c r="BH356" s="45"/>
      <c r="BI356" s="45"/>
      <c r="BJ356" s="45"/>
      <c r="BK356" s="45"/>
      <c r="BL356" s="45"/>
      <c r="BM356" s="45"/>
      <c r="BN356" s="45"/>
      <c r="BO356" s="45"/>
      <c r="BP356" s="45"/>
      <c r="BQ356" s="45"/>
      <c r="BR356" s="45"/>
      <c r="BS356" s="45"/>
      <c r="BT356" s="45"/>
    </row>
    <row r="360" spans="1:72" s="4" customFormat="1">
      <c r="A360" s="1"/>
      <c r="B360" s="1"/>
      <c r="C360" s="2"/>
      <c r="D360" s="3"/>
      <c r="E360" s="2"/>
      <c r="J360" s="1"/>
      <c r="K360" s="1"/>
      <c r="L360" s="1"/>
      <c r="M360" s="1"/>
      <c r="N360" s="5"/>
      <c r="O360" s="6"/>
      <c r="P360" s="5"/>
      <c r="Q360" s="5"/>
      <c r="R360" s="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c r="BC360" s="45"/>
      <c r="BD360" s="45"/>
      <c r="BE360" s="45"/>
      <c r="BF360" s="45"/>
      <c r="BG360" s="45"/>
      <c r="BH360" s="45"/>
      <c r="BI360" s="45"/>
      <c r="BJ360" s="45"/>
      <c r="BK360" s="45"/>
      <c r="BL360" s="45"/>
      <c r="BM360" s="45"/>
      <c r="BN360" s="45"/>
      <c r="BO360" s="45"/>
      <c r="BP360" s="45"/>
      <c r="BQ360" s="45"/>
      <c r="BR360" s="45"/>
      <c r="BS360" s="45"/>
      <c r="BT360" s="45"/>
    </row>
    <row r="361" spans="1:72" s="4" customFormat="1">
      <c r="A361" s="1"/>
      <c r="B361" s="1"/>
      <c r="C361" s="2"/>
      <c r="D361" s="3"/>
      <c r="E361" s="2"/>
      <c r="J361" s="1"/>
      <c r="K361" s="1"/>
      <c r="L361" s="1"/>
      <c r="M361" s="1"/>
      <c r="N361" s="5"/>
      <c r="O361" s="6"/>
      <c r="P361" s="5"/>
      <c r="Q361" s="5"/>
      <c r="R361" s="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c r="BC361" s="45"/>
      <c r="BD361" s="45"/>
      <c r="BE361" s="45"/>
      <c r="BF361" s="45"/>
      <c r="BG361" s="45"/>
      <c r="BH361" s="45"/>
      <c r="BI361" s="45"/>
      <c r="BJ361" s="45"/>
      <c r="BK361" s="45"/>
      <c r="BL361" s="45"/>
      <c r="BM361" s="45"/>
      <c r="BN361" s="45"/>
      <c r="BO361" s="45"/>
      <c r="BP361" s="45"/>
      <c r="BQ361" s="45"/>
      <c r="BR361" s="45"/>
      <c r="BS361" s="45"/>
      <c r="BT361" s="45"/>
    </row>
    <row r="362" spans="1:72" s="4" customFormat="1">
      <c r="A362" s="1"/>
      <c r="B362" s="1"/>
      <c r="C362" s="2"/>
      <c r="D362" s="3"/>
      <c r="E362" s="2"/>
      <c r="J362" s="1"/>
      <c r="K362" s="1"/>
      <c r="L362" s="1"/>
      <c r="M362" s="1"/>
      <c r="N362" s="5"/>
      <c r="O362" s="6"/>
      <c r="P362" s="5"/>
      <c r="Q362" s="5"/>
      <c r="R362" s="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c r="BC362" s="45"/>
      <c r="BD362" s="45"/>
      <c r="BE362" s="45"/>
      <c r="BF362" s="45"/>
      <c r="BG362" s="45"/>
      <c r="BH362" s="45"/>
      <c r="BI362" s="45"/>
      <c r="BJ362" s="45"/>
      <c r="BK362" s="45"/>
      <c r="BL362" s="45"/>
      <c r="BM362" s="45"/>
      <c r="BN362" s="45"/>
      <c r="BO362" s="45"/>
      <c r="BP362" s="45"/>
      <c r="BQ362" s="45"/>
      <c r="BR362" s="45"/>
      <c r="BS362" s="45"/>
      <c r="BT362" s="45"/>
    </row>
    <row r="363" spans="1:72" s="4" customFormat="1">
      <c r="A363" s="1"/>
      <c r="B363" s="1"/>
      <c r="C363" s="2"/>
      <c r="D363" s="3"/>
      <c r="E363" s="2"/>
      <c r="J363" s="1"/>
      <c r="K363" s="1"/>
      <c r="L363" s="1"/>
      <c r="M363" s="1"/>
      <c r="N363" s="5"/>
      <c r="O363" s="6"/>
      <c r="P363" s="5"/>
      <c r="Q363" s="5"/>
      <c r="R363" s="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c r="BC363" s="45"/>
      <c r="BD363" s="45"/>
      <c r="BE363" s="45"/>
      <c r="BF363" s="45"/>
      <c r="BG363" s="45"/>
      <c r="BH363" s="45"/>
      <c r="BI363" s="45"/>
      <c r="BJ363" s="45"/>
      <c r="BK363" s="45"/>
      <c r="BL363" s="45"/>
      <c r="BM363" s="45"/>
      <c r="BN363" s="45"/>
      <c r="BO363" s="45"/>
      <c r="BP363" s="45"/>
      <c r="BQ363" s="45"/>
      <c r="BR363" s="45"/>
      <c r="BS363" s="45"/>
      <c r="BT363" s="45"/>
    </row>
    <row r="364" spans="1:72" s="4" customFormat="1">
      <c r="A364" s="1"/>
      <c r="B364" s="1"/>
      <c r="C364" s="2"/>
      <c r="D364" s="3"/>
      <c r="E364" s="2"/>
      <c r="J364" s="1"/>
      <c r="K364" s="1"/>
      <c r="L364" s="1"/>
      <c r="M364" s="1"/>
      <c r="N364" s="5"/>
      <c r="O364" s="6"/>
      <c r="P364" s="5"/>
      <c r="Q364" s="5"/>
      <c r="R364" s="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c r="BC364" s="45"/>
      <c r="BD364" s="45"/>
      <c r="BE364" s="45"/>
      <c r="BF364" s="45"/>
      <c r="BG364" s="45"/>
      <c r="BH364" s="45"/>
      <c r="BI364" s="45"/>
      <c r="BJ364" s="45"/>
      <c r="BK364" s="45"/>
      <c r="BL364" s="45"/>
      <c r="BM364" s="45"/>
      <c r="BN364" s="45"/>
      <c r="BO364" s="45"/>
      <c r="BP364" s="45"/>
      <c r="BQ364" s="45"/>
      <c r="BR364" s="45"/>
      <c r="BS364" s="45"/>
      <c r="BT364" s="45"/>
    </row>
    <row r="365" spans="1:72" s="4" customFormat="1">
      <c r="A365" s="1"/>
      <c r="B365" s="1"/>
      <c r="C365" s="2"/>
      <c r="D365" s="3"/>
      <c r="E365" s="2"/>
      <c r="J365" s="1"/>
      <c r="K365" s="1"/>
      <c r="L365" s="1"/>
      <c r="M365" s="1"/>
      <c r="N365" s="5"/>
      <c r="O365" s="6"/>
      <c r="P365" s="5"/>
      <c r="Q365" s="5"/>
      <c r="R365" s="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5"/>
      <c r="AQ365" s="45"/>
      <c r="AR365" s="45"/>
      <c r="AS365" s="45"/>
      <c r="AT365" s="45"/>
      <c r="AU365" s="45"/>
      <c r="AV365" s="45"/>
      <c r="AW365" s="45"/>
      <c r="AX365" s="45"/>
      <c r="AY365" s="45"/>
      <c r="AZ365" s="45"/>
      <c r="BA365" s="45"/>
      <c r="BB365" s="45"/>
      <c r="BC365" s="45"/>
      <c r="BD365" s="45"/>
      <c r="BE365" s="45"/>
      <c r="BF365" s="45"/>
      <c r="BG365" s="45"/>
      <c r="BH365" s="45"/>
      <c r="BI365" s="45"/>
      <c r="BJ365" s="45"/>
      <c r="BK365" s="45"/>
      <c r="BL365" s="45"/>
      <c r="BM365" s="45"/>
      <c r="BN365" s="45"/>
      <c r="BO365" s="45"/>
      <c r="BP365" s="45"/>
      <c r="BQ365" s="45"/>
      <c r="BR365" s="45"/>
      <c r="BS365" s="45"/>
      <c r="BT365" s="45"/>
    </row>
    <row r="366" spans="1:72" s="4" customFormat="1">
      <c r="A366" s="1"/>
      <c r="B366" s="1"/>
      <c r="C366" s="2"/>
      <c r="D366" s="3"/>
      <c r="E366" s="2"/>
      <c r="J366" s="1"/>
      <c r="K366" s="1"/>
      <c r="L366" s="1"/>
      <c r="M366" s="1"/>
      <c r="N366" s="5"/>
      <c r="O366" s="6"/>
      <c r="P366" s="5"/>
      <c r="Q366" s="5"/>
      <c r="R366" s="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5"/>
      <c r="AW366" s="45"/>
      <c r="AX366" s="45"/>
      <c r="AY366" s="45"/>
      <c r="AZ366" s="45"/>
      <c r="BA366" s="45"/>
      <c r="BB366" s="45"/>
      <c r="BC366" s="45"/>
      <c r="BD366" s="45"/>
      <c r="BE366" s="45"/>
      <c r="BF366" s="45"/>
      <c r="BG366" s="45"/>
      <c r="BH366" s="45"/>
      <c r="BI366" s="45"/>
      <c r="BJ366" s="45"/>
      <c r="BK366" s="45"/>
      <c r="BL366" s="45"/>
      <c r="BM366" s="45"/>
      <c r="BN366" s="45"/>
      <c r="BO366" s="45"/>
      <c r="BP366" s="45"/>
      <c r="BQ366" s="45"/>
      <c r="BR366" s="45"/>
      <c r="BS366" s="45"/>
      <c r="BT366" s="45"/>
    </row>
    <row r="367" spans="1:72" s="4" customFormat="1">
      <c r="A367" s="1"/>
      <c r="B367" s="1"/>
      <c r="C367" s="2"/>
      <c r="D367" s="3"/>
      <c r="E367" s="2"/>
      <c r="J367" s="1"/>
      <c r="K367" s="1"/>
      <c r="L367" s="1"/>
      <c r="M367" s="1"/>
      <c r="N367" s="5"/>
      <c r="O367" s="6"/>
      <c r="P367" s="5"/>
      <c r="Q367" s="5"/>
      <c r="R367" s="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row>
    <row r="369" spans="1:72" s="4" customFormat="1">
      <c r="A369" s="1"/>
      <c r="B369" s="1"/>
      <c r="C369" s="2"/>
      <c r="D369" s="3"/>
      <c r="E369" s="2"/>
      <c r="J369" s="1"/>
      <c r="K369" s="1"/>
      <c r="L369" s="1"/>
      <c r="M369" s="1"/>
      <c r="N369" s="5"/>
      <c r="O369" s="6"/>
      <c r="P369" s="5"/>
      <c r="Q369" s="5"/>
      <c r="R369" s="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5"/>
      <c r="AW369" s="45"/>
      <c r="AX369" s="45"/>
      <c r="AY369" s="45"/>
      <c r="AZ369" s="45"/>
      <c r="BA369" s="45"/>
      <c r="BB369" s="45"/>
      <c r="BC369" s="45"/>
      <c r="BD369" s="45"/>
      <c r="BE369" s="45"/>
      <c r="BF369" s="45"/>
      <c r="BG369" s="45"/>
      <c r="BH369" s="45"/>
      <c r="BI369" s="45"/>
      <c r="BJ369" s="45"/>
      <c r="BK369" s="45"/>
      <c r="BL369" s="45"/>
      <c r="BM369" s="45"/>
      <c r="BN369" s="45"/>
      <c r="BO369" s="45"/>
      <c r="BP369" s="45"/>
      <c r="BQ369" s="45"/>
      <c r="BR369" s="45"/>
      <c r="BS369" s="45"/>
      <c r="BT369" s="45"/>
    </row>
    <row r="370" spans="1:72" s="4" customFormat="1">
      <c r="A370" s="1"/>
      <c r="B370" s="1"/>
      <c r="C370" s="2"/>
      <c r="D370" s="3"/>
      <c r="E370" s="2"/>
      <c r="J370" s="1"/>
      <c r="K370" s="1"/>
      <c r="L370" s="1"/>
      <c r="M370" s="1"/>
      <c r="N370" s="5"/>
      <c r="O370" s="6"/>
      <c r="P370" s="5"/>
      <c r="Q370" s="5"/>
      <c r="R370" s="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5"/>
      <c r="AQ370" s="45"/>
      <c r="AR370" s="45"/>
      <c r="AS370" s="45"/>
      <c r="AT370" s="45"/>
      <c r="AU370" s="45"/>
      <c r="AV370" s="45"/>
      <c r="AW370" s="45"/>
      <c r="AX370" s="45"/>
      <c r="AY370" s="45"/>
      <c r="AZ370" s="45"/>
      <c r="BA370" s="45"/>
      <c r="BB370" s="45"/>
      <c r="BC370" s="45"/>
      <c r="BD370" s="45"/>
      <c r="BE370" s="45"/>
      <c r="BF370" s="45"/>
      <c r="BG370" s="45"/>
      <c r="BH370" s="45"/>
      <c r="BI370" s="45"/>
      <c r="BJ370" s="45"/>
      <c r="BK370" s="45"/>
      <c r="BL370" s="45"/>
      <c r="BM370" s="45"/>
      <c r="BN370" s="45"/>
      <c r="BO370" s="45"/>
      <c r="BP370" s="45"/>
      <c r="BQ370" s="45"/>
      <c r="BR370" s="45"/>
      <c r="BS370" s="45"/>
      <c r="BT370" s="45"/>
    </row>
    <row r="371" spans="1:72" s="4" customFormat="1">
      <c r="A371" s="1"/>
      <c r="B371" s="1"/>
      <c r="C371" s="2"/>
      <c r="D371" s="3"/>
      <c r="E371" s="2"/>
      <c r="J371" s="1"/>
      <c r="K371" s="1"/>
      <c r="L371" s="1"/>
      <c r="M371" s="1"/>
      <c r="N371" s="5"/>
      <c r="O371" s="6"/>
      <c r="P371" s="5"/>
      <c r="Q371" s="5"/>
      <c r="R371" s="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5"/>
      <c r="AS371" s="45"/>
      <c r="AT371" s="45"/>
      <c r="AU371" s="45"/>
      <c r="AV371" s="45"/>
      <c r="AW371" s="45"/>
      <c r="AX371" s="45"/>
      <c r="AY371" s="45"/>
      <c r="AZ371" s="45"/>
      <c r="BA371" s="45"/>
      <c r="BB371" s="45"/>
      <c r="BC371" s="45"/>
      <c r="BD371" s="45"/>
      <c r="BE371" s="45"/>
      <c r="BF371" s="45"/>
      <c r="BG371" s="45"/>
      <c r="BH371" s="45"/>
      <c r="BI371" s="45"/>
      <c r="BJ371" s="45"/>
      <c r="BK371" s="45"/>
      <c r="BL371" s="45"/>
      <c r="BM371" s="45"/>
      <c r="BN371" s="45"/>
      <c r="BO371" s="45"/>
      <c r="BP371" s="45"/>
      <c r="BQ371" s="45"/>
      <c r="BR371" s="45"/>
      <c r="BS371" s="45"/>
      <c r="BT371" s="45"/>
    </row>
    <row r="372" spans="1:72" s="4" customFormat="1">
      <c r="A372" s="1"/>
      <c r="B372" s="1"/>
      <c r="C372" s="2"/>
      <c r="D372" s="3"/>
      <c r="E372" s="2"/>
      <c r="J372" s="1"/>
      <c r="K372" s="1"/>
      <c r="L372" s="1"/>
      <c r="M372" s="1"/>
      <c r="N372" s="5"/>
      <c r="O372" s="6"/>
      <c r="P372" s="5"/>
      <c r="Q372" s="5"/>
      <c r="R372" s="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5"/>
      <c r="AQ372" s="45"/>
      <c r="AR372" s="45"/>
      <c r="AS372" s="45"/>
      <c r="AT372" s="45"/>
      <c r="AU372" s="45"/>
      <c r="AV372" s="45"/>
      <c r="AW372" s="45"/>
      <c r="AX372" s="45"/>
      <c r="AY372" s="45"/>
      <c r="AZ372" s="45"/>
      <c r="BA372" s="45"/>
      <c r="BB372" s="45"/>
      <c r="BC372" s="45"/>
      <c r="BD372" s="45"/>
      <c r="BE372" s="45"/>
      <c r="BF372" s="45"/>
      <c r="BG372" s="45"/>
      <c r="BH372" s="45"/>
      <c r="BI372" s="45"/>
      <c r="BJ372" s="45"/>
      <c r="BK372" s="45"/>
      <c r="BL372" s="45"/>
      <c r="BM372" s="45"/>
      <c r="BN372" s="45"/>
      <c r="BO372" s="45"/>
      <c r="BP372" s="45"/>
      <c r="BQ372" s="45"/>
      <c r="BR372" s="45"/>
      <c r="BS372" s="45"/>
      <c r="BT372" s="45"/>
    </row>
    <row r="373" spans="1:72" s="4" customFormat="1">
      <c r="A373" s="1"/>
      <c r="B373" s="1"/>
      <c r="C373" s="2"/>
      <c r="D373" s="3"/>
      <c r="E373" s="2"/>
      <c r="J373" s="1"/>
      <c r="K373" s="1"/>
      <c r="L373" s="1"/>
      <c r="M373" s="1"/>
      <c r="N373" s="5"/>
      <c r="O373" s="6"/>
      <c r="P373" s="5"/>
      <c r="Q373" s="5"/>
      <c r="R373" s="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5"/>
      <c r="AS373" s="45"/>
      <c r="AT373" s="45"/>
      <c r="AU373" s="45"/>
      <c r="AV373" s="45"/>
      <c r="AW373" s="45"/>
      <c r="AX373" s="45"/>
      <c r="AY373" s="45"/>
      <c r="AZ373" s="45"/>
      <c r="BA373" s="45"/>
      <c r="BB373" s="45"/>
      <c r="BC373" s="45"/>
      <c r="BD373" s="45"/>
      <c r="BE373" s="45"/>
      <c r="BF373" s="45"/>
      <c r="BG373" s="45"/>
      <c r="BH373" s="45"/>
      <c r="BI373" s="45"/>
      <c r="BJ373" s="45"/>
      <c r="BK373" s="45"/>
      <c r="BL373" s="45"/>
      <c r="BM373" s="45"/>
      <c r="BN373" s="45"/>
      <c r="BO373" s="45"/>
      <c r="BP373" s="45"/>
      <c r="BQ373" s="45"/>
      <c r="BR373" s="45"/>
      <c r="BS373" s="45"/>
      <c r="BT373" s="45"/>
    </row>
    <row r="374" spans="1:72" s="4" customFormat="1">
      <c r="A374" s="1"/>
      <c r="B374" s="1"/>
      <c r="C374" s="2"/>
      <c r="D374" s="3"/>
      <c r="E374" s="2"/>
      <c r="J374" s="1"/>
      <c r="K374" s="1"/>
      <c r="L374" s="1"/>
      <c r="M374" s="1"/>
      <c r="N374" s="5"/>
      <c r="O374" s="6"/>
      <c r="P374" s="5"/>
      <c r="Q374" s="5"/>
      <c r="R374" s="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5"/>
      <c r="AS374" s="45"/>
      <c r="AT374" s="45"/>
      <c r="AU374" s="45"/>
      <c r="AV374" s="45"/>
      <c r="AW374" s="45"/>
      <c r="AX374" s="45"/>
      <c r="AY374" s="45"/>
      <c r="AZ374" s="45"/>
      <c r="BA374" s="45"/>
      <c r="BB374" s="45"/>
      <c r="BC374" s="45"/>
      <c r="BD374" s="45"/>
      <c r="BE374" s="45"/>
      <c r="BF374" s="45"/>
      <c r="BG374" s="45"/>
      <c r="BH374" s="45"/>
      <c r="BI374" s="45"/>
      <c r="BJ374" s="45"/>
      <c r="BK374" s="45"/>
      <c r="BL374" s="45"/>
      <c r="BM374" s="45"/>
      <c r="BN374" s="45"/>
      <c r="BO374" s="45"/>
      <c r="BP374" s="45"/>
      <c r="BQ374" s="45"/>
      <c r="BR374" s="45"/>
      <c r="BS374" s="45"/>
      <c r="BT374" s="45"/>
    </row>
    <row r="375" spans="1:72" s="4" customFormat="1">
      <c r="A375" s="1"/>
      <c r="B375" s="1"/>
      <c r="C375" s="2"/>
      <c r="D375" s="3"/>
      <c r="E375" s="2"/>
      <c r="J375" s="1"/>
      <c r="K375" s="1"/>
      <c r="L375" s="1"/>
      <c r="M375" s="1"/>
      <c r="N375" s="5"/>
      <c r="O375" s="6"/>
      <c r="P375" s="5"/>
      <c r="Q375" s="5"/>
      <c r="R375" s="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c r="AP375" s="45"/>
      <c r="AQ375" s="45"/>
      <c r="AR375" s="45"/>
      <c r="AS375" s="45"/>
      <c r="AT375" s="45"/>
      <c r="AU375" s="45"/>
      <c r="AV375" s="45"/>
      <c r="AW375" s="45"/>
      <c r="AX375" s="45"/>
      <c r="AY375" s="45"/>
      <c r="AZ375" s="45"/>
      <c r="BA375" s="45"/>
      <c r="BB375" s="45"/>
      <c r="BC375" s="45"/>
      <c r="BD375" s="45"/>
      <c r="BE375" s="45"/>
      <c r="BF375" s="45"/>
      <c r="BG375" s="45"/>
      <c r="BH375" s="45"/>
      <c r="BI375" s="45"/>
      <c r="BJ375" s="45"/>
      <c r="BK375" s="45"/>
      <c r="BL375" s="45"/>
      <c r="BM375" s="45"/>
      <c r="BN375" s="45"/>
      <c r="BO375" s="45"/>
      <c r="BP375" s="45"/>
      <c r="BQ375" s="45"/>
      <c r="BR375" s="45"/>
      <c r="BS375" s="45"/>
      <c r="BT375" s="45"/>
    </row>
    <row r="376" spans="1:72" s="4" customFormat="1">
      <c r="A376" s="1"/>
      <c r="B376" s="1"/>
      <c r="C376" s="2"/>
      <c r="D376" s="3"/>
      <c r="E376" s="2"/>
      <c r="J376" s="1"/>
      <c r="K376" s="1"/>
      <c r="L376" s="1"/>
      <c r="M376" s="1"/>
      <c r="N376" s="5"/>
      <c r="O376" s="6"/>
      <c r="P376" s="5"/>
      <c r="Q376" s="5"/>
      <c r="R376" s="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c r="AP376" s="45"/>
      <c r="AQ376" s="45"/>
      <c r="AR376" s="45"/>
      <c r="AS376" s="45"/>
      <c r="AT376" s="45"/>
      <c r="AU376" s="45"/>
      <c r="AV376" s="45"/>
      <c r="AW376" s="45"/>
      <c r="AX376" s="45"/>
      <c r="AY376" s="45"/>
      <c r="AZ376" s="45"/>
      <c r="BA376" s="45"/>
      <c r="BB376" s="45"/>
      <c r="BC376" s="45"/>
      <c r="BD376" s="45"/>
      <c r="BE376" s="45"/>
      <c r="BF376" s="45"/>
      <c r="BG376" s="45"/>
      <c r="BH376" s="45"/>
      <c r="BI376" s="45"/>
      <c r="BJ376" s="45"/>
      <c r="BK376" s="45"/>
      <c r="BL376" s="45"/>
      <c r="BM376" s="45"/>
      <c r="BN376" s="45"/>
      <c r="BO376" s="45"/>
      <c r="BP376" s="45"/>
      <c r="BQ376" s="45"/>
      <c r="BR376" s="45"/>
      <c r="BS376" s="45"/>
      <c r="BT376" s="45"/>
    </row>
    <row r="377" spans="1:72" s="4" customFormat="1">
      <c r="A377" s="1"/>
      <c r="B377" s="1"/>
      <c r="C377" s="2"/>
      <c r="D377" s="3"/>
      <c r="E377" s="2"/>
      <c r="J377" s="1"/>
      <c r="K377" s="1"/>
      <c r="L377" s="1"/>
      <c r="M377" s="1"/>
      <c r="N377" s="5"/>
      <c r="O377" s="6"/>
      <c r="P377" s="5"/>
      <c r="Q377" s="5"/>
      <c r="R377" s="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5"/>
      <c r="AQ377" s="45"/>
      <c r="AR377" s="45"/>
      <c r="AS377" s="45"/>
      <c r="AT377" s="45"/>
      <c r="AU377" s="45"/>
      <c r="AV377" s="45"/>
      <c r="AW377" s="45"/>
      <c r="AX377" s="45"/>
      <c r="AY377" s="45"/>
      <c r="AZ377" s="45"/>
      <c r="BA377" s="45"/>
      <c r="BB377" s="45"/>
      <c r="BC377" s="45"/>
      <c r="BD377" s="45"/>
      <c r="BE377" s="45"/>
      <c r="BF377" s="45"/>
      <c r="BG377" s="45"/>
      <c r="BH377" s="45"/>
      <c r="BI377" s="45"/>
      <c r="BJ377" s="45"/>
      <c r="BK377" s="45"/>
      <c r="BL377" s="45"/>
      <c r="BM377" s="45"/>
      <c r="BN377" s="45"/>
      <c r="BO377" s="45"/>
      <c r="BP377" s="45"/>
      <c r="BQ377" s="45"/>
      <c r="BR377" s="45"/>
      <c r="BS377" s="45"/>
      <c r="BT377" s="45"/>
    </row>
    <row r="378" spans="1:72" s="4" customFormat="1">
      <c r="A378" s="1"/>
      <c r="B378" s="1"/>
      <c r="C378" s="2"/>
      <c r="D378" s="3"/>
      <c r="E378" s="2"/>
      <c r="J378" s="1"/>
      <c r="K378" s="1"/>
      <c r="L378" s="1"/>
      <c r="M378" s="1"/>
      <c r="N378" s="5"/>
      <c r="O378" s="6"/>
      <c r="P378" s="5"/>
      <c r="Q378" s="5"/>
      <c r="R378" s="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5"/>
      <c r="AS378" s="45"/>
      <c r="AT378" s="45"/>
      <c r="AU378" s="45"/>
      <c r="AV378" s="45"/>
      <c r="AW378" s="45"/>
      <c r="AX378" s="45"/>
      <c r="AY378" s="45"/>
      <c r="AZ378" s="45"/>
      <c r="BA378" s="45"/>
      <c r="BB378" s="45"/>
      <c r="BC378" s="45"/>
      <c r="BD378" s="45"/>
      <c r="BE378" s="45"/>
      <c r="BF378" s="45"/>
      <c r="BG378" s="45"/>
      <c r="BH378" s="45"/>
      <c r="BI378" s="45"/>
      <c r="BJ378" s="45"/>
      <c r="BK378" s="45"/>
      <c r="BL378" s="45"/>
      <c r="BM378" s="45"/>
      <c r="BN378" s="45"/>
      <c r="BO378" s="45"/>
      <c r="BP378" s="45"/>
      <c r="BQ378" s="45"/>
      <c r="BR378" s="45"/>
      <c r="BS378" s="45"/>
      <c r="BT378" s="45"/>
    </row>
    <row r="379" spans="1:72" s="4" customFormat="1">
      <c r="A379" s="1"/>
      <c r="B379" s="1"/>
      <c r="C379" s="2"/>
      <c r="D379" s="3"/>
      <c r="E379" s="2"/>
      <c r="J379" s="1"/>
      <c r="K379" s="1"/>
      <c r="L379" s="1"/>
      <c r="M379" s="1"/>
      <c r="N379" s="5"/>
      <c r="O379" s="6"/>
      <c r="P379" s="5"/>
      <c r="Q379" s="5"/>
      <c r="R379" s="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5"/>
      <c r="AQ379" s="45"/>
      <c r="AR379" s="45"/>
      <c r="AS379" s="45"/>
      <c r="AT379" s="45"/>
      <c r="AU379" s="45"/>
      <c r="AV379" s="45"/>
      <c r="AW379" s="45"/>
      <c r="AX379" s="45"/>
      <c r="AY379" s="45"/>
      <c r="AZ379" s="45"/>
      <c r="BA379" s="45"/>
      <c r="BB379" s="45"/>
      <c r="BC379" s="45"/>
      <c r="BD379" s="45"/>
      <c r="BE379" s="45"/>
      <c r="BF379" s="45"/>
      <c r="BG379" s="45"/>
      <c r="BH379" s="45"/>
      <c r="BI379" s="45"/>
      <c r="BJ379" s="45"/>
      <c r="BK379" s="45"/>
      <c r="BL379" s="45"/>
      <c r="BM379" s="45"/>
      <c r="BN379" s="45"/>
      <c r="BO379" s="45"/>
      <c r="BP379" s="45"/>
      <c r="BQ379" s="45"/>
      <c r="BR379" s="45"/>
      <c r="BS379" s="45"/>
      <c r="BT379" s="45"/>
    </row>
    <row r="380" spans="1:72" s="4" customFormat="1">
      <c r="A380" s="1"/>
      <c r="B380" s="1"/>
      <c r="C380" s="2"/>
      <c r="D380" s="3"/>
      <c r="E380" s="2"/>
      <c r="J380" s="1"/>
      <c r="K380" s="1"/>
      <c r="L380" s="1"/>
      <c r="M380" s="1"/>
      <c r="N380" s="5"/>
      <c r="O380" s="6"/>
      <c r="P380" s="5"/>
      <c r="Q380" s="5"/>
      <c r="R380" s="5"/>
      <c r="S380" s="45"/>
      <c r="T380" s="45"/>
      <c r="U380" s="45"/>
      <c r="V380" s="45"/>
      <c r="W380" s="45"/>
      <c r="X380" s="45"/>
      <c r="Y380" s="45"/>
      <c r="Z380" s="45"/>
      <c r="AA380" s="45"/>
      <c r="AB380" s="45"/>
      <c r="AC380" s="45"/>
      <c r="AD380" s="45"/>
      <c r="AE380" s="45"/>
      <c r="AF380" s="45"/>
      <c r="AG380" s="45"/>
      <c r="AH380" s="45"/>
      <c r="AI380" s="45"/>
      <c r="AJ380" s="45"/>
      <c r="AK380" s="45"/>
      <c r="AL380" s="45"/>
      <c r="AM380" s="45"/>
      <c r="AN380" s="45"/>
      <c r="AO380" s="45"/>
      <c r="AP380" s="45"/>
      <c r="AQ380" s="45"/>
      <c r="AR380" s="45"/>
      <c r="AS380" s="45"/>
      <c r="AT380" s="45"/>
      <c r="AU380" s="45"/>
      <c r="AV380" s="45"/>
      <c r="AW380" s="45"/>
      <c r="AX380" s="45"/>
      <c r="AY380" s="45"/>
      <c r="AZ380" s="45"/>
      <c r="BA380" s="45"/>
      <c r="BB380" s="45"/>
      <c r="BC380" s="45"/>
      <c r="BD380" s="45"/>
      <c r="BE380" s="45"/>
      <c r="BF380" s="45"/>
      <c r="BG380" s="45"/>
      <c r="BH380" s="45"/>
      <c r="BI380" s="45"/>
      <c r="BJ380" s="45"/>
      <c r="BK380" s="45"/>
      <c r="BL380" s="45"/>
      <c r="BM380" s="45"/>
      <c r="BN380" s="45"/>
      <c r="BO380" s="45"/>
      <c r="BP380" s="45"/>
      <c r="BQ380" s="45"/>
      <c r="BR380" s="45"/>
      <c r="BS380" s="45"/>
      <c r="BT380" s="45"/>
    </row>
    <row r="381" spans="1:72" s="4" customFormat="1">
      <c r="A381" s="1"/>
      <c r="B381" s="1"/>
      <c r="C381" s="37"/>
      <c r="D381" s="3"/>
      <c r="E381" s="37"/>
      <c r="J381" s="1"/>
      <c r="K381" s="1"/>
      <c r="L381" s="1"/>
      <c r="M381" s="1"/>
      <c r="N381" s="5"/>
      <c r="O381" s="6"/>
      <c r="P381" s="5"/>
      <c r="Q381" s="5"/>
      <c r="R381" s="5"/>
      <c r="S381" s="45"/>
      <c r="T381" s="45"/>
      <c r="U381" s="45"/>
      <c r="V381" s="45"/>
      <c r="W381" s="45"/>
      <c r="X381" s="45"/>
      <c r="Y381" s="45"/>
      <c r="Z381" s="45"/>
      <c r="AA381" s="45"/>
      <c r="AB381" s="45"/>
      <c r="AC381" s="45"/>
      <c r="AD381" s="45"/>
      <c r="AE381" s="45"/>
      <c r="AF381" s="45"/>
      <c r="AG381" s="45"/>
      <c r="AH381" s="45"/>
      <c r="AI381" s="45"/>
      <c r="AJ381" s="45"/>
      <c r="AK381" s="45"/>
      <c r="AL381" s="45"/>
      <c r="AM381" s="45"/>
      <c r="AN381" s="45"/>
      <c r="AO381" s="45"/>
      <c r="AP381" s="45"/>
      <c r="AQ381" s="45"/>
      <c r="AR381" s="45"/>
      <c r="AS381" s="45"/>
      <c r="AT381" s="45"/>
      <c r="AU381" s="45"/>
      <c r="AV381" s="45"/>
      <c r="AW381" s="45"/>
      <c r="AX381" s="45"/>
      <c r="AY381" s="45"/>
      <c r="AZ381" s="45"/>
      <c r="BA381" s="45"/>
      <c r="BB381" s="45"/>
      <c r="BC381" s="45"/>
      <c r="BD381" s="45"/>
      <c r="BE381" s="45"/>
      <c r="BF381" s="45"/>
      <c r="BG381" s="45"/>
      <c r="BH381" s="45"/>
      <c r="BI381" s="45"/>
      <c r="BJ381" s="45"/>
      <c r="BK381" s="45"/>
      <c r="BL381" s="45"/>
      <c r="BM381" s="45"/>
      <c r="BN381" s="45"/>
      <c r="BO381" s="45"/>
      <c r="BP381" s="45"/>
      <c r="BQ381" s="45"/>
      <c r="BR381" s="45"/>
      <c r="BS381" s="45"/>
      <c r="BT381" s="45"/>
    </row>
    <row r="382" spans="1:72" s="4" customFormat="1">
      <c r="A382" s="1"/>
      <c r="B382" s="1"/>
      <c r="C382" s="2"/>
      <c r="D382" s="3"/>
      <c r="E382" s="2"/>
      <c r="J382" s="1"/>
      <c r="K382" s="1"/>
      <c r="L382" s="1"/>
      <c r="M382" s="1"/>
      <c r="N382" s="5"/>
      <c r="O382" s="6"/>
      <c r="P382" s="5"/>
      <c r="Q382" s="5"/>
      <c r="R382" s="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c r="AP382" s="45"/>
      <c r="AQ382" s="45"/>
      <c r="AR382" s="45"/>
      <c r="AS382" s="45"/>
      <c r="AT382" s="45"/>
      <c r="AU382" s="45"/>
      <c r="AV382" s="45"/>
      <c r="AW382" s="45"/>
      <c r="AX382" s="45"/>
      <c r="AY382" s="45"/>
      <c r="AZ382" s="45"/>
      <c r="BA382" s="45"/>
      <c r="BB382" s="45"/>
      <c r="BC382" s="45"/>
      <c r="BD382" s="45"/>
      <c r="BE382" s="45"/>
      <c r="BF382" s="45"/>
      <c r="BG382" s="45"/>
      <c r="BH382" s="45"/>
      <c r="BI382" s="45"/>
      <c r="BJ382" s="45"/>
      <c r="BK382" s="45"/>
      <c r="BL382" s="45"/>
      <c r="BM382" s="45"/>
      <c r="BN382" s="45"/>
      <c r="BO382" s="45"/>
      <c r="BP382" s="45"/>
      <c r="BQ382" s="45"/>
      <c r="BR382" s="45"/>
      <c r="BS382" s="45"/>
      <c r="BT382" s="45"/>
    </row>
    <row r="385" spans="1:72" s="4" customFormat="1">
      <c r="A385" s="1"/>
      <c r="B385" s="1"/>
      <c r="C385" s="1"/>
      <c r="D385" s="3"/>
      <c r="E385" s="1"/>
      <c r="J385" s="1"/>
      <c r="K385" s="1"/>
      <c r="L385" s="1"/>
      <c r="M385" s="1"/>
      <c r="N385" s="5"/>
      <c r="O385" s="6"/>
      <c r="P385" s="5"/>
      <c r="Q385" s="5"/>
      <c r="R385" s="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5"/>
      <c r="AS385" s="45"/>
      <c r="AT385" s="45"/>
      <c r="AU385" s="45"/>
      <c r="AV385" s="45"/>
      <c r="AW385" s="45"/>
      <c r="AX385" s="45"/>
      <c r="AY385" s="45"/>
      <c r="AZ385" s="45"/>
      <c r="BA385" s="45"/>
      <c r="BB385" s="45"/>
      <c r="BC385" s="45"/>
      <c r="BD385" s="45"/>
      <c r="BE385" s="45"/>
      <c r="BF385" s="45"/>
      <c r="BG385" s="45"/>
      <c r="BH385" s="45"/>
      <c r="BI385" s="45"/>
      <c r="BJ385" s="45"/>
      <c r="BK385" s="45"/>
      <c r="BL385" s="45"/>
      <c r="BM385" s="45"/>
      <c r="BN385" s="45"/>
      <c r="BO385" s="45"/>
      <c r="BP385" s="45"/>
      <c r="BQ385" s="45"/>
      <c r="BR385" s="45"/>
      <c r="BS385" s="45"/>
      <c r="BT385" s="45"/>
    </row>
    <row r="386" spans="1:72" s="4" customFormat="1">
      <c r="A386" s="1"/>
      <c r="B386" s="1"/>
      <c r="C386" s="1"/>
      <c r="D386" s="3"/>
      <c r="E386" s="1"/>
      <c r="J386" s="1"/>
      <c r="K386" s="1"/>
      <c r="L386" s="1"/>
      <c r="M386" s="1"/>
      <c r="N386" s="5"/>
      <c r="O386" s="6"/>
      <c r="P386" s="5"/>
      <c r="Q386" s="5"/>
      <c r="R386" s="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5"/>
      <c r="AW386" s="45"/>
      <c r="AX386" s="45"/>
      <c r="AY386" s="45"/>
      <c r="AZ386" s="45"/>
      <c r="BA386" s="45"/>
      <c r="BB386" s="45"/>
      <c r="BC386" s="45"/>
      <c r="BD386" s="45"/>
      <c r="BE386" s="45"/>
      <c r="BF386" s="45"/>
      <c r="BG386" s="45"/>
      <c r="BH386" s="45"/>
      <c r="BI386" s="45"/>
      <c r="BJ386" s="45"/>
      <c r="BK386" s="45"/>
      <c r="BL386" s="45"/>
      <c r="BM386" s="45"/>
      <c r="BN386" s="45"/>
      <c r="BO386" s="45"/>
      <c r="BP386" s="45"/>
      <c r="BQ386" s="45"/>
      <c r="BR386" s="45"/>
      <c r="BS386" s="45"/>
      <c r="BT386" s="45"/>
    </row>
    <row r="387" spans="1:72" s="4" customFormat="1">
      <c r="A387" s="1"/>
      <c r="B387" s="1"/>
      <c r="C387" s="1"/>
      <c r="D387" s="3"/>
      <c r="E387" s="1"/>
      <c r="J387" s="1"/>
      <c r="K387" s="1"/>
      <c r="L387" s="1"/>
      <c r="M387" s="1"/>
      <c r="N387" s="5"/>
      <c r="O387" s="6"/>
      <c r="P387" s="5"/>
      <c r="Q387" s="5"/>
      <c r="R387" s="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5"/>
      <c r="AQ387" s="45"/>
      <c r="AR387" s="45"/>
      <c r="AS387" s="45"/>
      <c r="AT387" s="45"/>
      <c r="AU387" s="45"/>
      <c r="AV387" s="45"/>
      <c r="AW387" s="45"/>
      <c r="AX387" s="45"/>
      <c r="AY387" s="45"/>
      <c r="AZ387" s="45"/>
      <c r="BA387" s="45"/>
      <c r="BB387" s="45"/>
      <c r="BC387" s="45"/>
      <c r="BD387" s="45"/>
      <c r="BE387" s="45"/>
      <c r="BF387" s="45"/>
      <c r="BG387" s="45"/>
      <c r="BH387" s="45"/>
      <c r="BI387" s="45"/>
      <c r="BJ387" s="45"/>
      <c r="BK387" s="45"/>
      <c r="BL387" s="45"/>
      <c r="BM387" s="45"/>
      <c r="BN387" s="45"/>
      <c r="BO387" s="45"/>
      <c r="BP387" s="45"/>
      <c r="BQ387" s="45"/>
      <c r="BR387" s="45"/>
      <c r="BS387" s="45"/>
      <c r="BT387" s="45"/>
    </row>
    <row r="388" spans="1:72" s="4" customFormat="1">
      <c r="A388" s="1"/>
      <c r="B388" s="1"/>
      <c r="C388" s="1"/>
      <c r="D388" s="3"/>
      <c r="E388" s="1"/>
      <c r="J388" s="1"/>
      <c r="K388" s="1"/>
      <c r="L388" s="1"/>
      <c r="M388" s="1"/>
      <c r="N388" s="5"/>
      <c r="O388" s="6"/>
      <c r="P388" s="5"/>
      <c r="Q388" s="5"/>
      <c r="R388" s="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c r="AP388" s="45"/>
      <c r="AQ388" s="45"/>
      <c r="AR388" s="45"/>
      <c r="AS388" s="45"/>
      <c r="AT388" s="45"/>
      <c r="AU388" s="45"/>
      <c r="AV388" s="45"/>
      <c r="AW388" s="45"/>
      <c r="AX388" s="45"/>
      <c r="AY388" s="45"/>
      <c r="AZ388" s="45"/>
      <c r="BA388" s="45"/>
      <c r="BB388" s="45"/>
      <c r="BC388" s="45"/>
      <c r="BD388" s="45"/>
      <c r="BE388" s="45"/>
      <c r="BF388" s="45"/>
      <c r="BG388" s="45"/>
      <c r="BH388" s="45"/>
      <c r="BI388" s="45"/>
      <c r="BJ388" s="45"/>
      <c r="BK388" s="45"/>
      <c r="BL388" s="45"/>
      <c r="BM388" s="45"/>
      <c r="BN388" s="45"/>
      <c r="BO388" s="45"/>
      <c r="BP388" s="45"/>
      <c r="BQ388" s="45"/>
      <c r="BR388" s="45"/>
      <c r="BS388" s="45"/>
      <c r="BT388" s="45"/>
    </row>
    <row r="389" spans="1:72" s="4" customFormat="1">
      <c r="A389" s="1"/>
      <c r="B389" s="1"/>
      <c r="C389" s="1"/>
      <c r="D389" s="3"/>
      <c r="E389" s="1"/>
      <c r="J389" s="1"/>
      <c r="K389" s="1"/>
      <c r="L389" s="1"/>
      <c r="M389" s="1"/>
      <c r="N389" s="5"/>
      <c r="O389" s="6"/>
      <c r="P389" s="5"/>
      <c r="Q389" s="5"/>
      <c r="R389" s="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5"/>
      <c r="AQ389" s="45"/>
      <c r="AR389" s="45"/>
      <c r="AS389" s="45"/>
      <c r="AT389" s="45"/>
      <c r="AU389" s="45"/>
      <c r="AV389" s="45"/>
      <c r="AW389" s="45"/>
      <c r="AX389" s="45"/>
      <c r="AY389" s="45"/>
      <c r="AZ389" s="45"/>
      <c r="BA389" s="45"/>
      <c r="BB389" s="45"/>
      <c r="BC389" s="45"/>
      <c r="BD389" s="45"/>
      <c r="BE389" s="45"/>
      <c r="BF389" s="45"/>
      <c r="BG389" s="45"/>
      <c r="BH389" s="45"/>
      <c r="BI389" s="45"/>
      <c r="BJ389" s="45"/>
      <c r="BK389" s="45"/>
      <c r="BL389" s="45"/>
      <c r="BM389" s="45"/>
      <c r="BN389" s="45"/>
      <c r="BO389" s="45"/>
      <c r="BP389" s="45"/>
      <c r="BQ389" s="45"/>
      <c r="BR389" s="45"/>
      <c r="BS389" s="45"/>
      <c r="BT389" s="45"/>
    </row>
    <row r="390" spans="1:72" s="4" customFormat="1">
      <c r="A390" s="1"/>
      <c r="B390" s="1"/>
      <c r="C390" s="1"/>
      <c r="D390" s="3"/>
      <c r="E390" s="1"/>
      <c r="J390" s="1"/>
      <c r="K390" s="1"/>
      <c r="L390" s="1"/>
      <c r="M390" s="1"/>
      <c r="N390" s="5"/>
      <c r="O390" s="6"/>
      <c r="P390" s="5"/>
      <c r="Q390" s="5"/>
      <c r="R390" s="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c r="AP390" s="45"/>
      <c r="AQ390" s="45"/>
      <c r="AR390" s="45"/>
      <c r="AS390" s="45"/>
      <c r="AT390" s="45"/>
      <c r="AU390" s="45"/>
      <c r="AV390" s="45"/>
      <c r="AW390" s="45"/>
      <c r="AX390" s="45"/>
      <c r="AY390" s="45"/>
      <c r="AZ390" s="45"/>
      <c r="BA390" s="45"/>
      <c r="BB390" s="45"/>
      <c r="BC390" s="45"/>
      <c r="BD390" s="45"/>
      <c r="BE390" s="45"/>
      <c r="BF390" s="45"/>
      <c r="BG390" s="45"/>
      <c r="BH390" s="45"/>
      <c r="BI390" s="45"/>
      <c r="BJ390" s="45"/>
      <c r="BK390" s="45"/>
      <c r="BL390" s="45"/>
      <c r="BM390" s="45"/>
      <c r="BN390" s="45"/>
      <c r="BO390" s="45"/>
      <c r="BP390" s="45"/>
      <c r="BQ390" s="45"/>
      <c r="BR390" s="45"/>
      <c r="BS390" s="45"/>
      <c r="BT390" s="45"/>
    </row>
    <row r="391" spans="1:72" s="4" customFormat="1">
      <c r="A391" s="1"/>
      <c r="B391" s="1"/>
      <c r="C391" s="1"/>
      <c r="D391" s="3"/>
      <c r="E391" s="1"/>
      <c r="J391" s="1"/>
      <c r="K391" s="1"/>
      <c r="L391" s="1"/>
      <c r="M391" s="1"/>
      <c r="N391" s="5"/>
      <c r="O391" s="6"/>
      <c r="P391" s="5"/>
      <c r="Q391" s="5"/>
      <c r="R391" s="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c r="AP391" s="45"/>
      <c r="AQ391" s="45"/>
      <c r="AR391" s="45"/>
      <c r="AS391" s="45"/>
      <c r="AT391" s="45"/>
      <c r="AU391" s="45"/>
      <c r="AV391" s="45"/>
      <c r="AW391" s="45"/>
      <c r="AX391" s="45"/>
      <c r="AY391" s="45"/>
      <c r="AZ391" s="45"/>
      <c r="BA391" s="45"/>
      <c r="BB391" s="45"/>
      <c r="BC391" s="45"/>
      <c r="BD391" s="45"/>
      <c r="BE391" s="45"/>
      <c r="BF391" s="45"/>
      <c r="BG391" s="45"/>
      <c r="BH391" s="45"/>
      <c r="BI391" s="45"/>
      <c r="BJ391" s="45"/>
      <c r="BK391" s="45"/>
      <c r="BL391" s="45"/>
      <c r="BM391" s="45"/>
      <c r="BN391" s="45"/>
      <c r="BO391" s="45"/>
      <c r="BP391" s="45"/>
      <c r="BQ391" s="45"/>
      <c r="BR391" s="45"/>
      <c r="BS391" s="45"/>
      <c r="BT391" s="45"/>
    </row>
    <row r="392" spans="1:72" s="4" customFormat="1">
      <c r="A392" s="1"/>
      <c r="B392" s="1"/>
      <c r="C392" s="1"/>
      <c r="D392" s="3"/>
      <c r="E392" s="1"/>
      <c r="J392" s="1"/>
      <c r="K392" s="1"/>
      <c r="L392" s="1"/>
      <c r="M392" s="1"/>
      <c r="N392" s="5"/>
      <c r="O392" s="6"/>
      <c r="P392" s="5"/>
      <c r="Q392" s="5"/>
      <c r="R392" s="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5"/>
      <c r="AS392" s="45"/>
      <c r="AT392" s="45"/>
      <c r="AU392" s="45"/>
      <c r="AV392" s="45"/>
      <c r="AW392" s="45"/>
      <c r="AX392" s="45"/>
      <c r="AY392" s="45"/>
      <c r="AZ392" s="45"/>
      <c r="BA392" s="45"/>
      <c r="BB392" s="45"/>
      <c r="BC392" s="45"/>
      <c r="BD392" s="45"/>
      <c r="BE392" s="45"/>
      <c r="BF392" s="45"/>
      <c r="BG392" s="45"/>
      <c r="BH392" s="45"/>
      <c r="BI392" s="45"/>
      <c r="BJ392" s="45"/>
      <c r="BK392" s="45"/>
      <c r="BL392" s="45"/>
      <c r="BM392" s="45"/>
      <c r="BN392" s="45"/>
      <c r="BO392" s="45"/>
      <c r="BP392" s="45"/>
      <c r="BQ392" s="45"/>
      <c r="BR392" s="45"/>
      <c r="BS392" s="45"/>
      <c r="BT392" s="45"/>
    </row>
    <row r="393" spans="1:72" s="4" customFormat="1">
      <c r="A393" s="1"/>
      <c r="B393" s="1"/>
      <c r="C393" s="1"/>
      <c r="D393" s="3"/>
      <c r="E393" s="1"/>
      <c r="J393" s="1"/>
      <c r="K393" s="1"/>
      <c r="L393" s="1"/>
      <c r="M393" s="1"/>
      <c r="N393" s="5"/>
      <c r="O393" s="6"/>
      <c r="P393" s="5"/>
      <c r="Q393" s="5"/>
      <c r="R393" s="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5"/>
      <c r="AS393" s="45"/>
      <c r="AT393" s="45"/>
      <c r="AU393" s="45"/>
      <c r="AV393" s="45"/>
      <c r="AW393" s="45"/>
      <c r="AX393" s="45"/>
      <c r="AY393" s="45"/>
      <c r="AZ393" s="45"/>
      <c r="BA393" s="45"/>
      <c r="BB393" s="45"/>
      <c r="BC393" s="45"/>
      <c r="BD393" s="45"/>
      <c r="BE393" s="45"/>
      <c r="BF393" s="45"/>
      <c r="BG393" s="45"/>
      <c r="BH393" s="45"/>
      <c r="BI393" s="45"/>
      <c r="BJ393" s="45"/>
      <c r="BK393" s="45"/>
      <c r="BL393" s="45"/>
      <c r="BM393" s="45"/>
      <c r="BN393" s="45"/>
      <c r="BO393" s="45"/>
      <c r="BP393" s="45"/>
      <c r="BQ393" s="45"/>
      <c r="BR393" s="45"/>
      <c r="BS393" s="45"/>
      <c r="BT393" s="45"/>
    </row>
    <row r="394" spans="1:72" s="4" customFormat="1">
      <c r="A394" s="1"/>
      <c r="B394" s="1"/>
      <c r="C394" s="1"/>
      <c r="D394" s="3"/>
      <c r="E394" s="1"/>
      <c r="J394" s="1"/>
      <c r="K394" s="1"/>
      <c r="L394" s="1"/>
      <c r="M394" s="1"/>
      <c r="N394" s="5"/>
      <c r="O394" s="6"/>
      <c r="P394" s="5"/>
      <c r="Q394" s="5"/>
      <c r="R394" s="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5"/>
      <c r="AQ394" s="45"/>
      <c r="AR394" s="45"/>
      <c r="AS394" s="45"/>
      <c r="AT394" s="45"/>
      <c r="AU394" s="45"/>
      <c r="AV394" s="45"/>
      <c r="AW394" s="45"/>
      <c r="AX394" s="45"/>
      <c r="AY394" s="45"/>
      <c r="AZ394" s="45"/>
      <c r="BA394" s="45"/>
      <c r="BB394" s="45"/>
      <c r="BC394" s="45"/>
      <c r="BD394" s="45"/>
      <c r="BE394" s="45"/>
      <c r="BF394" s="45"/>
      <c r="BG394" s="45"/>
      <c r="BH394" s="45"/>
      <c r="BI394" s="45"/>
      <c r="BJ394" s="45"/>
      <c r="BK394" s="45"/>
      <c r="BL394" s="45"/>
      <c r="BM394" s="45"/>
      <c r="BN394" s="45"/>
      <c r="BO394" s="45"/>
      <c r="BP394" s="45"/>
      <c r="BQ394" s="45"/>
      <c r="BR394" s="45"/>
      <c r="BS394" s="45"/>
      <c r="BT394" s="45"/>
    </row>
    <row r="395" spans="1:72" s="4" customFormat="1">
      <c r="A395" s="1"/>
      <c r="B395" s="1"/>
      <c r="C395" s="1"/>
      <c r="D395" s="3"/>
      <c r="E395" s="1"/>
      <c r="J395" s="1"/>
      <c r="K395" s="1"/>
      <c r="L395" s="1"/>
      <c r="M395" s="1"/>
      <c r="N395" s="5"/>
      <c r="O395" s="6"/>
      <c r="P395" s="5"/>
      <c r="Q395" s="5"/>
      <c r="R395" s="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c r="AP395" s="45"/>
      <c r="AQ395" s="45"/>
      <c r="AR395" s="45"/>
      <c r="AS395" s="45"/>
      <c r="AT395" s="45"/>
      <c r="AU395" s="45"/>
      <c r="AV395" s="45"/>
      <c r="AW395" s="45"/>
      <c r="AX395" s="45"/>
      <c r="AY395" s="45"/>
      <c r="AZ395" s="45"/>
      <c r="BA395" s="45"/>
      <c r="BB395" s="45"/>
      <c r="BC395" s="45"/>
      <c r="BD395" s="45"/>
      <c r="BE395" s="45"/>
      <c r="BF395" s="45"/>
      <c r="BG395" s="45"/>
      <c r="BH395" s="45"/>
      <c r="BI395" s="45"/>
      <c r="BJ395" s="45"/>
      <c r="BK395" s="45"/>
      <c r="BL395" s="45"/>
      <c r="BM395" s="45"/>
      <c r="BN395" s="45"/>
      <c r="BO395" s="45"/>
      <c r="BP395" s="45"/>
      <c r="BQ395" s="45"/>
      <c r="BR395" s="45"/>
      <c r="BS395" s="45"/>
      <c r="BT395" s="45"/>
    </row>
    <row r="396" spans="1:72" s="4" customFormat="1">
      <c r="A396" s="1"/>
      <c r="B396" s="1"/>
      <c r="C396" s="1"/>
      <c r="D396" s="3"/>
      <c r="E396" s="1"/>
      <c r="J396" s="1"/>
      <c r="K396" s="1"/>
      <c r="L396" s="1"/>
      <c r="M396" s="1"/>
      <c r="N396" s="5"/>
      <c r="O396" s="6"/>
      <c r="P396" s="5"/>
      <c r="Q396" s="5"/>
      <c r="R396" s="5"/>
      <c r="S396" s="45"/>
      <c r="T396" s="45"/>
      <c r="U396" s="45"/>
      <c r="V396" s="45"/>
      <c r="W396" s="45"/>
      <c r="X396" s="45"/>
      <c r="Y396" s="45"/>
      <c r="Z396" s="45"/>
      <c r="AA396" s="45"/>
      <c r="AB396" s="45"/>
      <c r="AC396" s="45"/>
      <c r="AD396" s="45"/>
      <c r="AE396" s="45"/>
      <c r="AF396" s="45"/>
      <c r="AG396" s="45"/>
      <c r="AH396" s="45"/>
      <c r="AI396" s="45"/>
      <c r="AJ396" s="45"/>
      <c r="AK396" s="45"/>
      <c r="AL396" s="45"/>
      <c r="AM396" s="45"/>
      <c r="AN396" s="45"/>
      <c r="AO396" s="45"/>
      <c r="AP396" s="45"/>
      <c r="AQ396" s="45"/>
      <c r="AR396" s="45"/>
      <c r="AS396" s="45"/>
      <c r="AT396" s="45"/>
      <c r="AU396" s="45"/>
      <c r="AV396" s="45"/>
      <c r="AW396" s="45"/>
      <c r="AX396" s="45"/>
      <c r="AY396" s="45"/>
      <c r="AZ396" s="45"/>
      <c r="BA396" s="45"/>
      <c r="BB396" s="45"/>
      <c r="BC396" s="45"/>
      <c r="BD396" s="45"/>
      <c r="BE396" s="45"/>
      <c r="BF396" s="45"/>
      <c r="BG396" s="45"/>
      <c r="BH396" s="45"/>
      <c r="BI396" s="45"/>
      <c r="BJ396" s="45"/>
      <c r="BK396" s="45"/>
      <c r="BL396" s="45"/>
      <c r="BM396" s="45"/>
      <c r="BN396" s="45"/>
      <c r="BO396" s="45"/>
      <c r="BP396" s="45"/>
      <c r="BQ396" s="45"/>
      <c r="BR396" s="45"/>
      <c r="BS396" s="45"/>
      <c r="BT396" s="45"/>
    </row>
    <row r="397" spans="1:72" s="4" customFormat="1">
      <c r="A397" s="1"/>
      <c r="B397" s="1"/>
      <c r="C397" s="1"/>
      <c r="D397" s="3"/>
      <c r="E397" s="1"/>
      <c r="J397" s="1"/>
      <c r="K397" s="1"/>
      <c r="L397" s="1"/>
      <c r="M397" s="1"/>
      <c r="N397" s="5"/>
      <c r="O397" s="6"/>
      <c r="P397" s="5"/>
      <c r="Q397" s="5"/>
      <c r="R397" s="5"/>
      <c r="S397" s="45"/>
      <c r="T397" s="45"/>
      <c r="U397" s="45"/>
      <c r="V397" s="45"/>
      <c r="W397" s="45"/>
      <c r="X397" s="45"/>
      <c r="Y397" s="45"/>
      <c r="Z397" s="45"/>
      <c r="AA397" s="45"/>
      <c r="AB397" s="45"/>
      <c r="AC397" s="45"/>
      <c r="AD397" s="45"/>
      <c r="AE397" s="45"/>
      <c r="AF397" s="45"/>
      <c r="AG397" s="45"/>
      <c r="AH397" s="45"/>
      <c r="AI397" s="45"/>
      <c r="AJ397" s="45"/>
      <c r="AK397" s="45"/>
      <c r="AL397" s="45"/>
      <c r="AM397" s="45"/>
      <c r="AN397" s="45"/>
      <c r="AO397" s="45"/>
      <c r="AP397" s="45"/>
      <c r="AQ397" s="45"/>
      <c r="AR397" s="45"/>
      <c r="AS397" s="45"/>
      <c r="AT397" s="45"/>
      <c r="AU397" s="45"/>
      <c r="AV397" s="45"/>
      <c r="AW397" s="45"/>
      <c r="AX397" s="45"/>
      <c r="AY397" s="45"/>
      <c r="AZ397" s="45"/>
      <c r="BA397" s="45"/>
      <c r="BB397" s="45"/>
      <c r="BC397" s="45"/>
      <c r="BD397" s="45"/>
      <c r="BE397" s="45"/>
      <c r="BF397" s="45"/>
      <c r="BG397" s="45"/>
      <c r="BH397" s="45"/>
      <c r="BI397" s="45"/>
      <c r="BJ397" s="45"/>
      <c r="BK397" s="45"/>
      <c r="BL397" s="45"/>
      <c r="BM397" s="45"/>
      <c r="BN397" s="45"/>
      <c r="BO397" s="45"/>
      <c r="BP397" s="45"/>
      <c r="BQ397" s="45"/>
      <c r="BR397" s="45"/>
      <c r="BS397" s="45"/>
      <c r="BT397" s="45"/>
    </row>
    <row r="398" spans="1:72" s="4" customFormat="1">
      <c r="A398" s="1"/>
      <c r="B398" s="1"/>
      <c r="C398" s="1"/>
      <c r="D398" s="3"/>
      <c r="E398" s="1"/>
      <c r="J398" s="1"/>
      <c r="K398" s="1"/>
      <c r="L398" s="1"/>
      <c r="M398" s="1"/>
      <c r="N398" s="5"/>
      <c r="O398" s="6"/>
      <c r="P398" s="5"/>
      <c r="Q398" s="5"/>
      <c r="R398" s="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c r="AP398" s="45"/>
      <c r="AQ398" s="45"/>
      <c r="AR398" s="45"/>
      <c r="AS398" s="45"/>
      <c r="AT398" s="45"/>
      <c r="AU398" s="45"/>
      <c r="AV398" s="45"/>
      <c r="AW398" s="45"/>
      <c r="AX398" s="45"/>
      <c r="AY398" s="45"/>
      <c r="AZ398" s="45"/>
      <c r="BA398" s="45"/>
      <c r="BB398" s="45"/>
      <c r="BC398" s="45"/>
      <c r="BD398" s="45"/>
      <c r="BE398" s="45"/>
      <c r="BF398" s="45"/>
      <c r="BG398" s="45"/>
      <c r="BH398" s="45"/>
      <c r="BI398" s="45"/>
      <c r="BJ398" s="45"/>
      <c r="BK398" s="45"/>
      <c r="BL398" s="45"/>
      <c r="BM398" s="45"/>
      <c r="BN398" s="45"/>
      <c r="BO398" s="45"/>
      <c r="BP398" s="45"/>
      <c r="BQ398" s="45"/>
      <c r="BR398" s="45"/>
      <c r="BS398" s="45"/>
      <c r="BT398" s="45"/>
    </row>
    <row r="399" spans="1:72" s="4" customFormat="1">
      <c r="A399" s="1"/>
      <c r="B399" s="38"/>
      <c r="C399" s="1"/>
      <c r="D399" s="3"/>
      <c r="E399" s="1"/>
      <c r="J399" s="1"/>
      <c r="K399" s="1"/>
      <c r="L399" s="1"/>
      <c r="M399" s="1"/>
      <c r="N399" s="5"/>
      <c r="O399" s="6"/>
      <c r="P399" s="5"/>
      <c r="Q399" s="5"/>
      <c r="R399" s="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c r="AP399" s="45"/>
      <c r="AQ399" s="45"/>
      <c r="AR399" s="45"/>
      <c r="AS399" s="45"/>
      <c r="AT399" s="45"/>
      <c r="AU399" s="45"/>
      <c r="AV399" s="45"/>
      <c r="AW399" s="45"/>
      <c r="AX399" s="45"/>
      <c r="AY399" s="45"/>
      <c r="AZ399" s="45"/>
      <c r="BA399" s="45"/>
      <c r="BB399" s="45"/>
      <c r="BC399" s="45"/>
      <c r="BD399" s="45"/>
      <c r="BE399" s="45"/>
      <c r="BF399" s="45"/>
      <c r="BG399" s="45"/>
      <c r="BH399" s="45"/>
      <c r="BI399" s="45"/>
      <c r="BJ399" s="45"/>
      <c r="BK399" s="45"/>
      <c r="BL399" s="45"/>
      <c r="BM399" s="45"/>
      <c r="BN399" s="45"/>
      <c r="BO399" s="45"/>
      <c r="BP399" s="45"/>
      <c r="BQ399" s="45"/>
      <c r="BR399" s="45"/>
      <c r="BS399" s="45"/>
      <c r="BT399" s="45"/>
    </row>
    <row r="400" spans="1:72" s="4" customFormat="1">
      <c r="A400" s="1"/>
      <c r="B400" s="38"/>
      <c r="C400" s="1"/>
      <c r="D400" s="3"/>
      <c r="E400" s="1"/>
      <c r="J400" s="1"/>
      <c r="K400" s="1"/>
      <c r="L400" s="1"/>
      <c r="M400" s="1"/>
      <c r="N400" s="5"/>
      <c r="O400" s="6"/>
      <c r="P400" s="5"/>
      <c r="Q400" s="5"/>
      <c r="R400" s="5"/>
      <c r="S400" s="45"/>
      <c r="T400" s="45"/>
      <c r="U400" s="45"/>
      <c r="V400" s="45"/>
      <c r="W400" s="45"/>
      <c r="X400" s="45"/>
      <c r="Y400" s="45"/>
      <c r="Z400" s="45"/>
      <c r="AA400" s="45"/>
      <c r="AB400" s="45"/>
      <c r="AC400" s="45"/>
      <c r="AD400" s="45"/>
      <c r="AE400" s="45"/>
      <c r="AF400" s="45"/>
      <c r="AG400" s="45"/>
      <c r="AH400" s="45"/>
      <c r="AI400" s="45"/>
      <c r="AJ400" s="45"/>
      <c r="AK400" s="45"/>
      <c r="AL400" s="45"/>
      <c r="AM400" s="45"/>
      <c r="AN400" s="45"/>
      <c r="AO400" s="45"/>
      <c r="AP400" s="45"/>
      <c r="AQ400" s="45"/>
      <c r="AR400" s="45"/>
      <c r="AS400" s="45"/>
      <c r="AT400" s="45"/>
      <c r="AU400" s="45"/>
      <c r="AV400" s="45"/>
      <c r="AW400" s="45"/>
      <c r="AX400" s="45"/>
      <c r="AY400" s="45"/>
      <c r="AZ400" s="45"/>
      <c r="BA400" s="45"/>
      <c r="BB400" s="45"/>
      <c r="BC400" s="45"/>
      <c r="BD400" s="45"/>
      <c r="BE400" s="45"/>
      <c r="BF400" s="45"/>
      <c r="BG400" s="45"/>
      <c r="BH400" s="45"/>
      <c r="BI400" s="45"/>
      <c r="BJ400" s="45"/>
      <c r="BK400" s="45"/>
      <c r="BL400" s="45"/>
      <c r="BM400" s="45"/>
      <c r="BN400" s="45"/>
      <c r="BO400" s="45"/>
      <c r="BP400" s="45"/>
      <c r="BQ400" s="45"/>
      <c r="BR400" s="45"/>
      <c r="BS400" s="45"/>
      <c r="BT400" s="45"/>
    </row>
    <row r="401" spans="1:72" s="4" customFormat="1">
      <c r="A401" s="1"/>
      <c r="B401" s="38"/>
      <c r="C401" s="1"/>
      <c r="D401" s="3"/>
      <c r="E401" s="1"/>
      <c r="J401" s="1"/>
      <c r="K401" s="1"/>
      <c r="L401" s="1"/>
      <c r="M401" s="1"/>
      <c r="N401" s="5"/>
      <c r="O401" s="6"/>
      <c r="P401" s="5"/>
      <c r="Q401" s="5"/>
      <c r="R401" s="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c r="AP401" s="45"/>
      <c r="AQ401" s="45"/>
      <c r="AR401" s="45"/>
      <c r="AS401" s="45"/>
      <c r="AT401" s="45"/>
      <c r="AU401" s="45"/>
      <c r="AV401" s="45"/>
      <c r="AW401" s="45"/>
      <c r="AX401" s="45"/>
      <c r="AY401" s="45"/>
      <c r="AZ401" s="45"/>
      <c r="BA401" s="45"/>
      <c r="BB401" s="45"/>
      <c r="BC401" s="45"/>
      <c r="BD401" s="45"/>
      <c r="BE401" s="45"/>
      <c r="BF401" s="45"/>
      <c r="BG401" s="45"/>
      <c r="BH401" s="45"/>
      <c r="BI401" s="45"/>
      <c r="BJ401" s="45"/>
      <c r="BK401" s="45"/>
      <c r="BL401" s="45"/>
      <c r="BM401" s="45"/>
      <c r="BN401" s="45"/>
      <c r="BO401" s="45"/>
      <c r="BP401" s="45"/>
      <c r="BQ401" s="45"/>
      <c r="BR401" s="45"/>
      <c r="BS401" s="45"/>
      <c r="BT401" s="45"/>
    </row>
    <row r="402" spans="1:72" s="4" customFormat="1">
      <c r="A402" s="1"/>
      <c r="B402" s="38"/>
      <c r="C402" s="1"/>
      <c r="D402" s="3"/>
      <c r="E402" s="1"/>
      <c r="J402" s="1"/>
      <c r="K402" s="1"/>
      <c r="L402" s="1"/>
      <c r="M402" s="1"/>
      <c r="N402" s="5"/>
      <c r="O402" s="6"/>
      <c r="P402" s="5"/>
      <c r="Q402" s="5"/>
      <c r="R402" s="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c r="AP402" s="45"/>
      <c r="AQ402" s="45"/>
      <c r="AR402" s="45"/>
      <c r="AS402" s="45"/>
      <c r="AT402" s="45"/>
      <c r="AU402" s="45"/>
      <c r="AV402" s="45"/>
      <c r="AW402" s="45"/>
      <c r="AX402" s="45"/>
      <c r="AY402" s="45"/>
      <c r="AZ402" s="45"/>
      <c r="BA402" s="45"/>
      <c r="BB402" s="45"/>
      <c r="BC402" s="45"/>
      <c r="BD402" s="45"/>
      <c r="BE402" s="45"/>
      <c r="BF402" s="45"/>
      <c r="BG402" s="45"/>
      <c r="BH402" s="45"/>
      <c r="BI402" s="45"/>
      <c r="BJ402" s="45"/>
      <c r="BK402" s="45"/>
      <c r="BL402" s="45"/>
      <c r="BM402" s="45"/>
      <c r="BN402" s="45"/>
      <c r="BO402" s="45"/>
      <c r="BP402" s="45"/>
      <c r="BQ402" s="45"/>
      <c r="BR402" s="45"/>
      <c r="BS402" s="45"/>
      <c r="BT402" s="45"/>
    </row>
    <row r="403" spans="1:72" s="4" customFormat="1">
      <c r="A403" s="1"/>
      <c r="B403" s="38"/>
      <c r="C403" s="1"/>
      <c r="D403" s="3"/>
      <c r="E403" s="1"/>
      <c r="J403" s="1"/>
      <c r="K403" s="1"/>
      <c r="L403" s="1"/>
      <c r="M403" s="1"/>
      <c r="N403" s="5"/>
      <c r="O403" s="6"/>
      <c r="P403" s="5"/>
      <c r="Q403" s="5"/>
      <c r="R403" s="5"/>
      <c r="S403" s="45"/>
      <c r="T403" s="45"/>
      <c r="U403" s="45"/>
      <c r="V403" s="45"/>
      <c r="W403" s="45"/>
      <c r="X403" s="45"/>
      <c r="Y403" s="45"/>
      <c r="Z403" s="45"/>
      <c r="AA403" s="45"/>
      <c r="AB403" s="45"/>
      <c r="AC403" s="45"/>
      <c r="AD403" s="45"/>
      <c r="AE403" s="45"/>
      <c r="AF403" s="45"/>
      <c r="AG403" s="45"/>
      <c r="AH403" s="45"/>
      <c r="AI403" s="45"/>
      <c r="AJ403" s="45"/>
      <c r="AK403" s="45"/>
      <c r="AL403" s="45"/>
      <c r="AM403" s="45"/>
      <c r="AN403" s="45"/>
      <c r="AO403" s="45"/>
      <c r="AP403" s="45"/>
      <c r="AQ403" s="45"/>
      <c r="AR403" s="45"/>
      <c r="AS403" s="45"/>
      <c r="AT403" s="45"/>
      <c r="AU403" s="45"/>
      <c r="AV403" s="45"/>
      <c r="AW403" s="45"/>
      <c r="AX403" s="45"/>
      <c r="AY403" s="45"/>
      <c r="AZ403" s="45"/>
      <c r="BA403" s="45"/>
      <c r="BB403" s="45"/>
      <c r="BC403" s="45"/>
      <c r="BD403" s="45"/>
      <c r="BE403" s="45"/>
      <c r="BF403" s="45"/>
      <c r="BG403" s="45"/>
      <c r="BH403" s="45"/>
      <c r="BI403" s="45"/>
      <c r="BJ403" s="45"/>
      <c r="BK403" s="45"/>
      <c r="BL403" s="45"/>
      <c r="BM403" s="45"/>
      <c r="BN403" s="45"/>
      <c r="BO403" s="45"/>
      <c r="BP403" s="45"/>
      <c r="BQ403" s="45"/>
      <c r="BR403" s="45"/>
      <c r="BS403" s="45"/>
      <c r="BT403" s="45"/>
    </row>
    <row r="404" spans="1:72" s="4" customFormat="1">
      <c r="A404" s="1"/>
      <c r="B404" s="38"/>
      <c r="C404" s="1"/>
      <c r="D404" s="3"/>
      <c r="E404" s="1"/>
      <c r="J404" s="1"/>
      <c r="K404" s="1"/>
      <c r="L404" s="1"/>
      <c r="M404" s="1"/>
      <c r="N404" s="5"/>
      <c r="O404" s="6"/>
      <c r="P404" s="5"/>
      <c r="Q404" s="5"/>
      <c r="R404" s="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c r="AP404" s="45"/>
      <c r="AQ404" s="45"/>
      <c r="AR404" s="45"/>
      <c r="AS404" s="45"/>
      <c r="AT404" s="45"/>
      <c r="AU404" s="45"/>
      <c r="AV404" s="45"/>
      <c r="AW404" s="45"/>
      <c r="AX404" s="45"/>
      <c r="AY404" s="45"/>
      <c r="AZ404" s="45"/>
      <c r="BA404" s="45"/>
      <c r="BB404" s="45"/>
      <c r="BC404" s="45"/>
      <c r="BD404" s="45"/>
      <c r="BE404" s="45"/>
      <c r="BF404" s="45"/>
      <c r="BG404" s="45"/>
      <c r="BH404" s="45"/>
      <c r="BI404" s="45"/>
      <c r="BJ404" s="45"/>
      <c r="BK404" s="45"/>
      <c r="BL404" s="45"/>
      <c r="BM404" s="45"/>
      <c r="BN404" s="45"/>
      <c r="BO404" s="45"/>
      <c r="BP404" s="45"/>
      <c r="BQ404" s="45"/>
      <c r="BR404" s="45"/>
      <c r="BS404" s="45"/>
      <c r="BT404" s="45"/>
    </row>
    <row r="405" spans="1:72" s="4" customFormat="1">
      <c r="A405" s="1"/>
      <c r="B405" s="38"/>
      <c r="C405" s="1"/>
      <c r="D405" s="3"/>
      <c r="E405" s="1"/>
      <c r="J405" s="1"/>
      <c r="K405" s="1"/>
      <c r="L405" s="1"/>
      <c r="M405" s="1"/>
      <c r="N405" s="5"/>
      <c r="O405" s="6"/>
      <c r="P405" s="5"/>
      <c r="Q405" s="5"/>
      <c r="R405" s="5"/>
      <c r="S405" s="45"/>
      <c r="T405" s="45"/>
      <c r="U405" s="45"/>
      <c r="V405" s="45"/>
      <c r="W405" s="45"/>
      <c r="X405" s="45"/>
      <c r="Y405" s="45"/>
      <c r="Z405" s="45"/>
      <c r="AA405" s="45"/>
      <c r="AB405" s="45"/>
      <c r="AC405" s="45"/>
      <c r="AD405" s="45"/>
      <c r="AE405" s="45"/>
      <c r="AF405" s="45"/>
      <c r="AG405" s="45"/>
      <c r="AH405" s="45"/>
      <c r="AI405" s="45"/>
      <c r="AJ405" s="45"/>
      <c r="AK405" s="45"/>
      <c r="AL405" s="45"/>
      <c r="AM405" s="45"/>
      <c r="AN405" s="45"/>
      <c r="AO405" s="45"/>
      <c r="AP405" s="45"/>
      <c r="AQ405" s="45"/>
      <c r="AR405" s="45"/>
      <c r="AS405" s="45"/>
      <c r="AT405" s="45"/>
      <c r="AU405" s="45"/>
      <c r="AV405" s="45"/>
      <c r="AW405" s="45"/>
      <c r="AX405" s="45"/>
      <c r="AY405" s="45"/>
      <c r="AZ405" s="45"/>
      <c r="BA405" s="45"/>
      <c r="BB405" s="45"/>
      <c r="BC405" s="45"/>
      <c r="BD405" s="45"/>
      <c r="BE405" s="45"/>
      <c r="BF405" s="45"/>
      <c r="BG405" s="45"/>
      <c r="BH405" s="45"/>
      <c r="BI405" s="45"/>
      <c r="BJ405" s="45"/>
      <c r="BK405" s="45"/>
      <c r="BL405" s="45"/>
      <c r="BM405" s="45"/>
      <c r="BN405" s="45"/>
      <c r="BO405" s="45"/>
      <c r="BP405" s="45"/>
      <c r="BQ405" s="45"/>
      <c r="BR405" s="45"/>
      <c r="BS405" s="45"/>
      <c r="BT405" s="45"/>
    </row>
    <row r="406" spans="1:72" s="4" customFormat="1">
      <c r="A406" s="1"/>
      <c r="B406" s="38"/>
      <c r="C406" s="1"/>
      <c r="D406" s="3"/>
      <c r="E406" s="1"/>
      <c r="J406" s="1"/>
      <c r="K406" s="1"/>
      <c r="L406" s="1"/>
      <c r="M406" s="1"/>
      <c r="N406" s="5"/>
      <c r="O406" s="6"/>
      <c r="P406" s="5"/>
      <c r="Q406" s="5"/>
      <c r="R406" s="5"/>
      <c r="S406" s="45"/>
      <c r="T406" s="45"/>
      <c r="U406" s="45"/>
      <c r="V406" s="45"/>
      <c r="W406" s="45"/>
      <c r="X406" s="45"/>
      <c r="Y406" s="45"/>
      <c r="Z406" s="45"/>
      <c r="AA406" s="45"/>
      <c r="AB406" s="45"/>
      <c r="AC406" s="45"/>
      <c r="AD406" s="45"/>
      <c r="AE406" s="45"/>
      <c r="AF406" s="45"/>
      <c r="AG406" s="45"/>
      <c r="AH406" s="45"/>
      <c r="AI406" s="45"/>
      <c r="AJ406" s="45"/>
      <c r="AK406" s="45"/>
      <c r="AL406" s="45"/>
      <c r="AM406" s="45"/>
      <c r="AN406" s="45"/>
      <c r="AO406" s="45"/>
      <c r="AP406" s="45"/>
      <c r="AQ406" s="45"/>
      <c r="AR406" s="45"/>
      <c r="AS406" s="45"/>
      <c r="AT406" s="45"/>
      <c r="AU406" s="45"/>
      <c r="AV406" s="45"/>
      <c r="AW406" s="45"/>
      <c r="AX406" s="45"/>
      <c r="AY406" s="45"/>
      <c r="AZ406" s="45"/>
      <c r="BA406" s="45"/>
      <c r="BB406" s="45"/>
      <c r="BC406" s="45"/>
      <c r="BD406" s="45"/>
      <c r="BE406" s="45"/>
      <c r="BF406" s="45"/>
      <c r="BG406" s="45"/>
      <c r="BH406" s="45"/>
      <c r="BI406" s="45"/>
      <c r="BJ406" s="45"/>
      <c r="BK406" s="45"/>
      <c r="BL406" s="45"/>
      <c r="BM406" s="45"/>
      <c r="BN406" s="45"/>
      <c r="BO406" s="45"/>
      <c r="BP406" s="45"/>
      <c r="BQ406" s="45"/>
      <c r="BR406" s="45"/>
      <c r="BS406" s="45"/>
      <c r="BT406" s="45"/>
    </row>
    <row r="407" spans="1:72" s="4" customFormat="1">
      <c r="A407" s="1"/>
      <c r="B407" s="38"/>
      <c r="C407" s="1"/>
      <c r="D407" s="3"/>
      <c r="E407" s="1"/>
      <c r="J407" s="1"/>
      <c r="K407" s="1"/>
      <c r="L407" s="1"/>
      <c r="M407" s="1"/>
      <c r="N407" s="5"/>
      <c r="O407" s="6"/>
      <c r="P407" s="5"/>
      <c r="Q407" s="5"/>
      <c r="R407" s="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5"/>
      <c r="AQ407" s="45"/>
      <c r="AR407" s="45"/>
      <c r="AS407" s="45"/>
      <c r="AT407" s="45"/>
      <c r="AU407" s="45"/>
      <c r="AV407" s="45"/>
      <c r="AW407" s="45"/>
      <c r="AX407" s="45"/>
      <c r="AY407" s="45"/>
      <c r="AZ407" s="45"/>
      <c r="BA407" s="45"/>
      <c r="BB407" s="45"/>
      <c r="BC407" s="45"/>
      <c r="BD407" s="45"/>
      <c r="BE407" s="45"/>
      <c r="BF407" s="45"/>
      <c r="BG407" s="45"/>
      <c r="BH407" s="45"/>
      <c r="BI407" s="45"/>
      <c r="BJ407" s="45"/>
      <c r="BK407" s="45"/>
      <c r="BL407" s="45"/>
      <c r="BM407" s="45"/>
      <c r="BN407" s="45"/>
      <c r="BO407" s="45"/>
      <c r="BP407" s="45"/>
      <c r="BQ407" s="45"/>
      <c r="BR407" s="45"/>
      <c r="BS407" s="45"/>
      <c r="BT407" s="45"/>
    </row>
    <row r="408" spans="1:72" s="4" customFormat="1">
      <c r="A408" s="1"/>
      <c r="B408" s="38"/>
      <c r="C408" s="1"/>
      <c r="D408" s="3"/>
      <c r="E408" s="1"/>
      <c r="J408" s="1"/>
      <c r="K408" s="1"/>
      <c r="L408" s="1"/>
      <c r="M408" s="1"/>
      <c r="N408" s="5"/>
      <c r="O408" s="6"/>
      <c r="P408" s="5"/>
      <c r="Q408" s="5"/>
      <c r="R408" s="5"/>
      <c r="S408" s="45"/>
      <c r="T408" s="45"/>
      <c r="U408" s="45"/>
      <c r="V408" s="45"/>
      <c r="W408" s="45"/>
      <c r="X408" s="45"/>
      <c r="Y408" s="45"/>
      <c r="Z408" s="45"/>
      <c r="AA408" s="45"/>
      <c r="AB408" s="45"/>
      <c r="AC408" s="45"/>
      <c r="AD408" s="45"/>
      <c r="AE408" s="45"/>
      <c r="AF408" s="45"/>
      <c r="AG408" s="45"/>
      <c r="AH408" s="45"/>
      <c r="AI408" s="45"/>
      <c r="AJ408" s="45"/>
      <c r="AK408" s="45"/>
      <c r="AL408" s="45"/>
      <c r="AM408" s="45"/>
      <c r="AN408" s="45"/>
      <c r="AO408" s="45"/>
      <c r="AP408" s="45"/>
      <c r="AQ408" s="45"/>
      <c r="AR408" s="45"/>
      <c r="AS408" s="45"/>
      <c r="AT408" s="45"/>
      <c r="AU408" s="45"/>
      <c r="AV408" s="45"/>
      <c r="AW408" s="45"/>
      <c r="AX408" s="45"/>
      <c r="AY408" s="45"/>
      <c r="AZ408" s="45"/>
      <c r="BA408" s="45"/>
      <c r="BB408" s="45"/>
      <c r="BC408" s="45"/>
      <c r="BD408" s="45"/>
      <c r="BE408" s="45"/>
      <c r="BF408" s="45"/>
      <c r="BG408" s="45"/>
      <c r="BH408" s="45"/>
      <c r="BI408" s="45"/>
      <c r="BJ408" s="45"/>
      <c r="BK408" s="45"/>
      <c r="BL408" s="45"/>
      <c r="BM408" s="45"/>
      <c r="BN408" s="45"/>
      <c r="BO408" s="45"/>
      <c r="BP408" s="45"/>
      <c r="BQ408" s="45"/>
      <c r="BR408" s="45"/>
      <c r="BS408" s="45"/>
      <c r="BT408" s="45"/>
    </row>
    <row r="409" spans="1:72" s="4" customFormat="1">
      <c r="A409" s="1"/>
      <c r="B409" s="38"/>
      <c r="C409" s="1"/>
      <c r="D409" s="3"/>
      <c r="E409" s="1"/>
      <c r="J409" s="1"/>
      <c r="K409" s="1"/>
      <c r="L409" s="1"/>
      <c r="M409" s="1"/>
      <c r="N409" s="5"/>
      <c r="O409" s="6"/>
      <c r="P409" s="5"/>
      <c r="Q409" s="5"/>
      <c r="R409" s="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c r="AP409" s="45"/>
      <c r="AQ409" s="45"/>
      <c r="AR409" s="45"/>
      <c r="AS409" s="45"/>
      <c r="AT409" s="45"/>
      <c r="AU409" s="45"/>
      <c r="AV409" s="45"/>
      <c r="AW409" s="45"/>
      <c r="AX409" s="45"/>
      <c r="AY409" s="45"/>
      <c r="AZ409" s="45"/>
      <c r="BA409" s="45"/>
      <c r="BB409" s="45"/>
      <c r="BC409" s="45"/>
      <c r="BD409" s="45"/>
      <c r="BE409" s="45"/>
      <c r="BF409" s="45"/>
      <c r="BG409" s="45"/>
      <c r="BH409" s="45"/>
      <c r="BI409" s="45"/>
      <c r="BJ409" s="45"/>
      <c r="BK409" s="45"/>
      <c r="BL409" s="45"/>
      <c r="BM409" s="45"/>
      <c r="BN409" s="45"/>
      <c r="BO409" s="45"/>
      <c r="BP409" s="45"/>
      <c r="BQ409" s="45"/>
      <c r="BR409" s="45"/>
      <c r="BS409" s="45"/>
      <c r="BT409" s="45"/>
    </row>
    <row r="410" spans="1:72" s="4" customFormat="1">
      <c r="A410" s="1"/>
      <c r="B410" s="38"/>
      <c r="C410" s="1"/>
      <c r="D410" s="3"/>
      <c r="E410" s="1"/>
      <c r="J410" s="1"/>
      <c r="K410" s="1"/>
      <c r="L410" s="1"/>
      <c r="M410" s="1"/>
      <c r="N410" s="5"/>
      <c r="O410" s="6"/>
      <c r="P410" s="5"/>
      <c r="Q410" s="5"/>
      <c r="R410" s="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c r="AP410" s="45"/>
      <c r="AQ410" s="45"/>
      <c r="AR410" s="45"/>
      <c r="AS410" s="45"/>
      <c r="AT410" s="45"/>
      <c r="AU410" s="45"/>
      <c r="AV410" s="45"/>
      <c r="AW410" s="45"/>
      <c r="AX410" s="45"/>
      <c r="AY410" s="45"/>
      <c r="AZ410" s="45"/>
      <c r="BA410" s="45"/>
      <c r="BB410" s="45"/>
      <c r="BC410" s="45"/>
      <c r="BD410" s="45"/>
      <c r="BE410" s="45"/>
      <c r="BF410" s="45"/>
      <c r="BG410" s="45"/>
      <c r="BH410" s="45"/>
      <c r="BI410" s="45"/>
      <c r="BJ410" s="45"/>
      <c r="BK410" s="45"/>
      <c r="BL410" s="45"/>
      <c r="BM410" s="45"/>
      <c r="BN410" s="45"/>
      <c r="BO410" s="45"/>
      <c r="BP410" s="45"/>
      <c r="BQ410" s="45"/>
      <c r="BR410" s="45"/>
      <c r="BS410" s="45"/>
      <c r="BT410" s="45"/>
    </row>
    <row r="411" spans="1:72" s="4" customFormat="1">
      <c r="A411" s="1"/>
      <c r="B411" s="38"/>
      <c r="C411" s="1"/>
      <c r="D411" s="3"/>
      <c r="E411" s="1"/>
      <c r="J411" s="1"/>
      <c r="K411" s="1"/>
      <c r="L411" s="1"/>
      <c r="M411" s="1"/>
      <c r="N411" s="5"/>
      <c r="O411" s="6"/>
      <c r="P411" s="5"/>
      <c r="Q411" s="5"/>
      <c r="R411" s="5"/>
      <c r="S411" s="45"/>
      <c r="T411" s="45"/>
      <c r="U411" s="45"/>
      <c r="V411" s="45"/>
      <c r="W411" s="45"/>
      <c r="X411" s="45"/>
      <c r="Y411" s="45"/>
      <c r="Z411" s="45"/>
      <c r="AA411" s="45"/>
      <c r="AB411" s="45"/>
      <c r="AC411" s="45"/>
      <c r="AD411" s="45"/>
      <c r="AE411" s="45"/>
      <c r="AF411" s="45"/>
      <c r="AG411" s="45"/>
      <c r="AH411" s="45"/>
      <c r="AI411" s="45"/>
      <c r="AJ411" s="45"/>
      <c r="AK411" s="45"/>
      <c r="AL411" s="45"/>
      <c r="AM411" s="45"/>
      <c r="AN411" s="45"/>
      <c r="AO411" s="45"/>
      <c r="AP411" s="45"/>
      <c r="AQ411" s="45"/>
      <c r="AR411" s="45"/>
      <c r="AS411" s="45"/>
      <c r="AT411" s="45"/>
      <c r="AU411" s="45"/>
      <c r="AV411" s="45"/>
      <c r="AW411" s="45"/>
      <c r="AX411" s="45"/>
      <c r="AY411" s="45"/>
      <c r="AZ411" s="45"/>
      <c r="BA411" s="45"/>
      <c r="BB411" s="45"/>
      <c r="BC411" s="45"/>
      <c r="BD411" s="45"/>
      <c r="BE411" s="45"/>
      <c r="BF411" s="45"/>
      <c r="BG411" s="45"/>
      <c r="BH411" s="45"/>
      <c r="BI411" s="45"/>
      <c r="BJ411" s="45"/>
      <c r="BK411" s="45"/>
      <c r="BL411" s="45"/>
      <c r="BM411" s="45"/>
      <c r="BN411" s="45"/>
      <c r="BO411" s="45"/>
      <c r="BP411" s="45"/>
      <c r="BQ411" s="45"/>
      <c r="BR411" s="45"/>
      <c r="BS411" s="45"/>
      <c r="BT411" s="45"/>
    </row>
    <row r="412" spans="1:72" s="4" customFormat="1">
      <c r="A412" s="1"/>
      <c r="B412" s="38"/>
      <c r="C412" s="1"/>
      <c r="D412" s="3"/>
      <c r="E412" s="1"/>
      <c r="J412" s="1"/>
      <c r="K412" s="1"/>
      <c r="L412" s="1"/>
      <c r="M412" s="1"/>
      <c r="N412" s="5"/>
      <c r="O412" s="6"/>
      <c r="P412" s="5"/>
      <c r="Q412" s="5"/>
      <c r="R412" s="5"/>
      <c r="S412" s="45"/>
      <c r="T412" s="45"/>
      <c r="U412" s="45"/>
      <c r="V412" s="45"/>
      <c r="W412" s="45"/>
      <c r="X412" s="45"/>
      <c r="Y412" s="45"/>
      <c r="Z412" s="45"/>
      <c r="AA412" s="45"/>
      <c r="AB412" s="45"/>
      <c r="AC412" s="45"/>
      <c r="AD412" s="45"/>
      <c r="AE412" s="45"/>
      <c r="AF412" s="45"/>
      <c r="AG412" s="45"/>
      <c r="AH412" s="45"/>
      <c r="AI412" s="45"/>
      <c r="AJ412" s="45"/>
      <c r="AK412" s="45"/>
      <c r="AL412" s="45"/>
      <c r="AM412" s="45"/>
      <c r="AN412" s="45"/>
      <c r="AO412" s="45"/>
      <c r="AP412" s="45"/>
      <c r="AQ412" s="45"/>
      <c r="AR412" s="45"/>
      <c r="AS412" s="45"/>
      <c r="AT412" s="45"/>
      <c r="AU412" s="45"/>
      <c r="AV412" s="45"/>
      <c r="AW412" s="45"/>
      <c r="AX412" s="45"/>
      <c r="AY412" s="45"/>
      <c r="AZ412" s="45"/>
      <c r="BA412" s="45"/>
      <c r="BB412" s="45"/>
      <c r="BC412" s="45"/>
      <c r="BD412" s="45"/>
      <c r="BE412" s="45"/>
      <c r="BF412" s="45"/>
      <c r="BG412" s="45"/>
      <c r="BH412" s="45"/>
      <c r="BI412" s="45"/>
      <c r="BJ412" s="45"/>
      <c r="BK412" s="45"/>
      <c r="BL412" s="45"/>
      <c r="BM412" s="45"/>
      <c r="BN412" s="45"/>
      <c r="BO412" s="45"/>
      <c r="BP412" s="45"/>
      <c r="BQ412" s="45"/>
      <c r="BR412" s="45"/>
      <c r="BS412" s="45"/>
      <c r="BT412" s="45"/>
    </row>
    <row r="413" spans="1:72" s="4" customFormat="1">
      <c r="A413" s="1"/>
      <c r="B413" s="38"/>
      <c r="C413" s="1"/>
      <c r="D413" s="3"/>
      <c r="E413" s="1"/>
      <c r="J413" s="1"/>
      <c r="K413" s="1"/>
      <c r="L413" s="1"/>
      <c r="M413" s="1"/>
      <c r="N413" s="5"/>
      <c r="O413" s="6"/>
      <c r="P413" s="5"/>
      <c r="Q413" s="5"/>
      <c r="R413" s="5"/>
      <c r="S413" s="45"/>
      <c r="T413" s="45"/>
      <c r="U413" s="45"/>
      <c r="V413" s="45"/>
      <c r="W413" s="45"/>
      <c r="X413" s="45"/>
      <c r="Y413" s="45"/>
      <c r="Z413" s="45"/>
      <c r="AA413" s="45"/>
      <c r="AB413" s="45"/>
      <c r="AC413" s="45"/>
      <c r="AD413" s="45"/>
      <c r="AE413" s="45"/>
      <c r="AF413" s="45"/>
      <c r="AG413" s="45"/>
      <c r="AH413" s="45"/>
      <c r="AI413" s="45"/>
      <c r="AJ413" s="45"/>
      <c r="AK413" s="45"/>
      <c r="AL413" s="45"/>
      <c r="AM413" s="45"/>
      <c r="AN413" s="45"/>
      <c r="AO413" s="45"/>
      <c r="AP413" s="45"/>
      <c r="AQ413" s="45"/>
      <c r="AR413" s="45"/>
      <c r="AS413" s="45"/>
      <c r="AT413" s="45"/>
      <c r="AU413" s="45"/>
      <c r="AV413" s="45"/>
      <c r="AW413" s="45"/>
      <c r="AX413" s="45"/>
      <c r="AY413" s="45"/>
      <c r="AZ413" s="45"/>
      <c r="BA413" s="45"/>
      <c r="BB413" s="45"/>
      <c r="BC413" s="45"/>
      <c r="BD413" s="45"/>
      <c r="BE413" s="45"/>
      <c r="BF413" s="45"/>
      <c r="BG413" s="45"/>
      <c r="BH413" s="45"/>
      <c r="BI413" s="45"/>
      <c r="BJ413" s="45"/>
      <c r="BK413" s="45"/>
      <c r="BL413" s="45"/>
      <c r="BM413" s="45"/>
      <c r="BN413" s="45"/>
      <c r="BO413" s="45"/>
      <c r="BP413" s="45"/>
      <c r="BQ413" s="45"/>
      <c r="BR413" s="45"/>
      <c r="BS413" s="45"/>
      <c r="BT413" s="45"/>
    </row>
    <row r="414" spans="1:72" s="1" customFormat="1">
      <c r="B414" s="38"/>
      <c r="D414" s="3"/>
      <c r="F414" s="4"/>
      <c r="G414" s="4"/>
      <c r="H414" s="4"/>
      <c r="I414" s="4"/>
      <c r="N414" s="5"/>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row>
    <row r="415" spans="1:72" s="1" customFormat="1">
      <c r="B415" s="38"/>
      <c r="D415" s="3"/>
      <c r="F415" s="4"/>
      <c r="G415" s="4"/>
      <c r="H415" s="4"/>
      <c r="I415" s="4"/>
      <c r="N415" s="5"/>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row>
    <row r="416" spans="1:72" s="1" customFormat="1">
      <c r="B416" s="38"/>
      <c r="D416" s="3"/>
      <c r="F416" s="4"/>
      <c r="G416" s="4"/>
      <c r="H416" s="4"/>
      <c r="I416" s="4"/>
      <c r="N416" s="5"/>
      <c r="O416" s="6"/>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row>
    <row r="417" spans="2:72" s="1" customFormat="1">
      <c r="B417" s="38"/>
      <c r="D417" s="3"/>
      <c r="F417" s="4"/>
      <c r="G417" s="4"/>
      <c r="H417" s="4"/>
      <c r="I417" s="4"/>
      <c r="N417" s="5"/>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row>
    <row r="418" spans="2:72" s="1" customFormat="1">
      <c r="B418" s="38"/>
      <c r="D418" s="3"/>
      <c r="F418" s="4"/>
      <c r="G418" s="4"/>
      <c r="H418" s="4"/>
      <c r="I418" s="4"/>
      <c r="N418" s="5"/>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row>
    <row r="419" spans="2:72" s="1" customFormat="1">
      <c r="B419" s="38"/>
      <c r="D419" s="3"/>
      <c r="F419" s="4"/>
      <c r="G419" s="4"/>
      <c r="H419" s="4"/>
      <c r="I419" s="4"/>
      <c r="N419" s="5"/>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row>
    <row r="420" spans="2:72" s="1" customFormat="1">
      <c r="B420" s="38"/>
      <c r="D420" s="3"/>
      <c r="F420" s="4"/>
      <c r="G420" s="4"/>
      <c r="H420" s="4"/>
      <c r="I420" s="4"/>
      <c r="N420" s="5"/>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row>
    <row r="421" spans="2:72" s="1" customFormat="1">
      <c r="B421" s="38"/>
      <c r="D421" s="3"/>
      <c r="F421" s="4"/>
      <c r="G421" s="4"/>
      <c r="H421" s="4"/>
      <c r="I421" s="4"/>
      <c r="N421" s="5"/>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row>
    <row r="422" spans="2:72" s="1" customFormat="1">
      <c r="B422" s="38"/>
      <c r="D422" s="3"/>
      <c r="F422" s="4"/>
      <c r="G422" s="4"/>
      <c r="H422" s="4"/>
      <c r="I422" s="4"/>
      <c r="N422" s="5"/>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row>
    <row r="423" spans="2:72" s="1" customFormat="1">
      <c r="B423" s="38"/>
      <c r="D423" s="3"/>
      <c r="F423" s="4"/>
      <c r="G423" s="4"/>
      <c r="H423" s="4"/>
      <c r="I423" s="4"/>
      <c r="N423" s="5"/>
      <c r="O423" s="6"/>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row>
    <row r="424" spans="2:72" s="1" customFormat="1">
      <c r="B424" s="38"/>
      <c r="D424" s="3"/>
      <c r="F424" s="4"/>
      <c r="G424" s="4"/>
      <c r="H424" s="4"/>
      <c r="I424" s="4"/>
      <c r="N424" s="5"/>
      <c r="O424" s="6"/>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row>
    <row r="425" spans="2:72" s="1" customFormat="1">
      <c r="B425" s="38"/>
      <c r="D425" s="3"/>
      <c r="F425" s="4"/>
      <c r="G425" s="4"/>
      <c r="H425" s="4"/>
      <c r="I425" s="4"/>
      <c r="N425" s="5"/>
      <c r="O425" s="6"/>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row>
    <row r="426" spans="2:72" s="1" customFormat="1">
      <c r="B426" s="38"/>
      <c r="D426" s="3"/>
      <c r="F426" s="4"/>
      <c r="G426" s="4"/>
      <c r="H426" s="4"/>
      <c r="I426" s="4"/>
      <c r="N426" s="5"/>
      <c r="O426" s="6"/>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row>
    <row r="430" spans="2:72" s="1" customFormat="1">
      <c r="B430" s="38"/>
      <c r="D430" s="3"/>
      <c r="F430" s="4"/>
      <c r="G430" s="4"/>
      <c r="H430" s="4"/>
      <c r="I430" s="4"/>
      <c r="N430" s="5"/>
      <c r="O430" s="6"/>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row>
    <row r="431" spans="2:72" s="1" customFormat="1">
      <c r="B431" s="38"/>
      <c r="D431" s="3"/>
      <c r="F431" s="4"/>
      <c r="G431" s="4"/>
      <c r="H431" s="4"/>
      <c r="I431" s="4"/>
      <c r="N431" s="5"/>
      <c r="O431" s="6"/>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row>
    <row r="432" spans="2:72" s="1" customFormat="1">
      <c r="B432" s="38"/>
      <c r="D432" s="3"/>
      <c r="F432" s="4"/>
      <c r="G432" s="4"/>
      <c r="H432" s="4"/>
      <c r="I432" s="4"/>
      <c r="N432" s="5"/>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row>
    <row r="433" spans="2:72" s="1" customFormat="1">
      <c r="B433" s="38"/>
      <c r="D433" s="3"/>
      <c r="F433" s="4"/>
      <c r="G433" s="4"/>
      <c r="H433" s="4"/>
      <c r="I433" s="4"/>
      <c r="N433" s="5"/>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row>
    <row r="435" spans="2:72" s="1" customFormat="1">
      <c r="B435" s="38"/>
      <c r="D435" s="3"/>
      <c r="F435" s="4"/>
      <c r="G435" s="4"/>
      <c r="H435" s="4"/>
      <c r="I435" s="4"/>
      <c r="N435" s="5"/>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row>
    <row r="436" spans="2:72" s="1" customFormat="1">
      <c r="B436" s="38"/>
      <c r="D436" s="3"/>
      <c r="F436" s="4"/>
      <c r="G436" s="4"/>
      <c r="H436" s="4"/>
      <c r="I436" s="4"/>
      <c r="N436" s="5"/>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row>
    <row r="437" spans="2:72" s="1" customFormat="1">
      <c r="B437" s="38"/>
      <c r="D437" s="3"/>
      <c r="F437" s="4"/>
      <c r="G437" s="4"/>
      <c r="H437" s="4"/>
      <c r="I437" s="4"/>
      <c r="N437" s="5"/>
      <c r="O437" s="6"/>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row>
    <row r="438" spans="2:72" s="1" customFormat="1">
      <c r="B438" s="38"/>
      <c r="D438" s="3"/>
      <c r="F438" s="4"/>
      <c r="G438" s="4"/>
      <c r="H438" s="4"/>
      <c r="I438" s="4"/>
      <c r="N438" s="5"/>
      <c r="O438" s="6"/>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row>
    <row r="439" spans="2:72" s="1" customFormat="1">
      <c r="B439" s="38"/>
      <c r="D439" s="3"/>
      <c r="F439" s="4"/>
      <c r="G439" s="4"/>
      <c r="H439" s="4"/>
      <c r="I439" s="4"/>
      <c r="N439" s="5"/>
      <c r="O439" s="6"/>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row>
    <row r="440" spans="2:72" s="1" customFormat="1">
      <c r="B440" s="38"/>
      <c r="D440" s="3"/>
      <c r="F440" s="4"/>
      <c r="G440" s="4"/>
      <c r="H440" s="4"/>
      <c r="I440" s="4"/>
      <c r="N440" s="5"/>
      <c r="O440" s="6"/>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row>
    <row r="444" spans="2:72" s="1" customFormat="1">
      <c r="B444" s="38"/>
      <c r="D444" s="3"/>
      <c r="F444" s="4"/>
      <c r="G444" s="4"/>
      <c r="H444" s="4"/>
      <c r="I444" s="4"/>
      <c r="N444" s="5"/>
      <c r="O444" s="6"/>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row>
    <row r="445" spans="2:72" s="1" customFormat="1">
      <c r="B445" s="38"/>
      <c r="D445" s="3"/>
      <c r="F445" s="4"/>
      <c r="G445" s="4"/>
      <c r="H445" s="4"/>
      <c r="I445" s="4"/>
      <c r="N445" s="5"/>
      <c r="O445" s="6"/>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row>
    <row r="446" spans="2:72" s="1" customFormat="1">
      <c r="B446" s="38"/>
      <c r="D446" s="3"/>
      <c r="F446" s="4"/>
      <c r="G446" s="4"/>
      <c r="H446" s="4"/>
      <c r="I446" s="4"/>
      <c r="N446" s="5"/>
      <c r="O446" s="6"/>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row>
    <row r="447" spans="2:72" s="1" customFormat="1">
      <c r="B447" s="38"/>
      <c r="D447" s="3"/>
      <c r="F447" s="4"/>
      <c r="G447" s="4"/>
      <c r="H447" s="4"/>
      <c r="I447" s="4"/>
      <c r="N447" s="5"/>
      <c r="O447" s="6"/>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row>
    <row r="449" spans="2:72" s="1" customFormat="1">
      <c r="B449" s="38"/>
      <c r="D449" s="3"/>
      <c r="F449" s="4"/>
      <c r="G449" s="4"/>
      <c r="H449" s="4"/>
      <c r="I449" s="4"/>
      <c r="N449" s="5"/>
      <c r="O449" s="6"/>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row>
    <row r="450" spans="2:72" s="1" customFormat="1">
      <c r="B450" s="38"/>
      <c r="D450" s="3"/>
      <c r="F450" s="4"/>
      <c r="G450" s="4"/>
      <c r="H450" s="4"/>
      <c r="I450" s="4"/>
      <c r="N450" s="5"/>
      <c r="O450" s="6"/>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row>
    <row r="451" spans="2:72" s="1" customFormat="1">
      <c r="B451" s="38"/>
      <c r="D451" s="3"/>
      <c r="F451" s="4"/>
      <c r="G451" s="4"/>
      <c r="H451" s="4"/>
      <c r="I451" s="4"/>
      <c r="N451" s="5"/>
      <c r="O451" s="6"/>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row>
    <row r="452" spans="2:72" s="1" customFormat="1">
      <c r="B452" s="38"/>
      <c r="D452" s="3"/>
      <c r="F452" s="4"/>
      <c r="G452" s="4"/>
      <c r="H452" s="4"/>
      <c r="I452" s="4"/>
      <c r="N452" s="5"/>
      <c r="O452" s="6"/>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row>
    <row r="453" spans="2:72" s="1" customFormat="1">
      <c r="B453" s="38"/>
      <c r="D453" s="3"/>
      <c r="F453" s="4"/>
      <c r="G453" s="4"/>
      <c r="H453" s="4"/>
      <c r="I453" s="4"/>
      <c r="N453" s="5"/>
      <c r="O453" s="6"/>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row>
    <row r="454" spans="2:72" s="1" customFormat="1">
      <c r="B454" s="38"/>
      <c r="D454" s="3"/>
      <c r="F454" s="4"/>
      <c r="G454" s="4"/>
      <c r="H454" s="4"/>
      <c r="I454" s="4"/>
      <c r="N454" s="5"/>
      <c r="O454" s="6"/>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row>
  </sheetData>
  <sheetProtection algorithmName="SHA-512" hashValue="XY5iyaJnjhJ7nXaNJYjQwmgdNDwTa5G0Zh/bppyRjSTz6quOFcd+lD8tyniL5mu1ja5VlWKd6l9+EmshCLUPyw==" saltValue="BkYvh/1F2JiNrv6lUbDjFg=="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4A087-B2B8-4BB1-AF6A-A8DB65685E02}">
  <sheetPr>
    <tabColor rgb="FF92D050"/>
    <pageSetUpPr fitToPage="1"/>
  </sheetPr>
  <dimension ref="A1:BT451"/>
  <sheetViews>
    <sheetView zoomScaleNormal="100" workbookViewId="0">
      <pane ySplit="1" topLeftCell="A2" activePane="bottomLeft" state="frozen"/>
      <selection pane="bottomLeft" activeCell="F28" sqref="F28"/>
    </sheetView>
  </sheetViews>
  <sheetFormatPr defaultColWidth="8.88671875" defaultRowHeight="14.4"/>
  <cols>
    <col min="1" max="1" width="8.88671875" style="1"/>
    <col min="2" max="2" width="16.44140625" style="1" customWidth="1"/>
    <col min="3" max="3" width="69.109375" style="1" customWidth="1"/>
    <col min="4" max="4" width="12.44140625" style="3" customWidth="1"/>
    <col min="5" max="5" width="3.5546875" style="1" customWidth="1"/>
    <col min="6" max="6" width="26.88671875" style="4" customWidth="1"/>
    <col min="7" max="7" width="12.6640625" style="4" customWidth="1"/>
    <col min="8" max="8" width="3.5546875" style="4" customWidth="1"/>
    <col min="9" max="9" width="15.44140625" style="4"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2:15">
      <c r="B1" s="71"/>
      <c r="C1" s="8"/>
      <c r="D1" s="9"/>
      <c r="E1" s="8"/>
      <c r="F1" s="14"/>
      <c r="G1" s="61"/>
      <c r="H1" s="10"/>
      <c r="I1" s="14"/>
      <c r="J1" s="8"/>
      <c r="K1" s="8"/>
      <c r="L1" s="8"/>
      <c r="M1" s="8"/>
    </row>
    <row r="4" spans="2:15">
      <c r="C4" s="7" t="s">
        <v>1472</v>
      </c>
    </row>
    <row r="5" spans="2:15">
      <c r="C5" s="7"/>
    </row>
    <row r="7" spans="2:15">
      <c r="B7" s="8"/>
      <c r="C7" s="8"/>
      <c r="D7" s="9"/>
      <c r="E7" s="8"/>
      <c r="F7" s="10"/>
      <c r="G7" s="10"/>
      <c r="H7" s="10"/>
      <c r="I7" s="10"/>
      <c r="J7" s="8"/>
      <c r="K7" s="8"/>
      <c r="L7" s="8"/>
      <c r="M7" s="8"/>
    </row>
    <row r="8" spans="2:15" ht="201.6">
      <c r="C8" s="44" t="s">
        <v>2926</v>
      </c>
      <c r="D8" s="44"/>
      <c r="E8" s="44"/>
      <c r="F8" s="44"/>
    </row>
    <row r="9" spans="2:15">
      <c r="F9" s="13"/>
      <c r="G9" s="13"/>
      <c r="H9" s="13"/>
      <c r="J9" s="12"/>
      <c r="K9" s="12"/>
      <c r="L9" s="12"/>
      <c r="M9" s="12"/>
    </row>
    <row r="10" spans="2:15" ht="43.2">
      <c r="C10" s="44" t="s">
        <v>3349</v>
      </c>
      <c r="D10" s="44"/>
      <c r="E10" s="44"/>
      <c r="F10" s="44"/>
      <c r="G10" s="13"/>
      <c r="H10" s="13"/>
      <c r="J10" s="12"/>
      <c r="K10" s="12"/>
      <c r="L10" s="12"/>
      <c r="M10" s="12"/>
    </row>
    <row r="11" spans="2:15">
      <c r="F11" s="13"/>
      <c r="G11" s="13"/>
      <c r="H11" s="13"/>
      <c r="J11" s="12"/>
      <c r="K11" s="12"/>
      <c r="L11" s="12"/>
      <c r="M11" s="12"/>
    </row>
    <row r="12" spans="2:15" ht="43.2">
      <c r="C12" s="44" t="s">
        <v>1509</v>
      </c>
      <c r="D12" s="44"/>
      <c r="E12" s="44"/>
      <c r="F12" s="44"/>
      <c r="G12" s="13"/>
      <c r="H12" s="13"/>
      <c r="J12" s="12"/>
      <c r="K12" s="12"/>
      <c r="L12" s="12"/>
      <c r="M12" s="12"/>
    </row>
    <row r="13" spans="2:15">
      <c r="C13" s="44"/>
      <c r="D13" s="44"/>
      <c r="E13" s="44"/>
      <c r="F13" s="44"/>
      <c r="G13" s="13"/>
      <c r="H13" s="13"/>
      <c r="J13" s="12"/>
      <c r="K13" s="12"/>
      <c r="L13" s="12"/>
      <c r="M13" s="12"/>
    </row>
    <row r="14" spans="2:15" ht="86.4">
      <c r="C14" s="44" t="s">
        <v>3264</v>
      </c>
      <c r="D14" s="44"/>
      <c r="E14" s="44"/>
      <c r="F14" s="44"/>
      <c r="G14" s="13"/>
      <c r="H14" s="13"/>
      <c r="J14" s="12"/>
      <c r="K14" s="12"/>
      <c r="L14" s="12"/>
      <c r="M14" s="12"/>
    </row>
    <row r="15" spans="2:15">
      <c r="F15" s="13"/>
      <c r="G15" s="13"/>
      <c r="H15" s="13"/>
      <c r="J15" s="12"/>
      <c r="K15" s="12"/>
      <c r="L15" s="12"/>
      <c r="M15" s="12"/>
      <c r="O15" s="159"/>
    </row>
    <row r="16" spans="2:15" ht="129.6">
      <c r="C16" s="44" t="s">
        <v>3394</v>
      </c>
      <c r="D16" s="44"/>
      <c r="E16" s="44"/>
      <c r="F16" s="44"/>
      <c r="G16" s="13"/>
      <c r="H16" s="13"/>
      <c r="J16" s="12"/>
      <c r="K16" s="12"/>
      <c r="L16" s="12"/>
      <c r="M16" s="12"/>
    </row>
    <row r="17" spans="2:18">
      <c r="F17" s="13"/>
      <c r="G17" s="13"/>
      <c r="H17" s="13"/>
      <c r="J17" s="12"/>
      <c r="K17" s="12"/>
      <c r="L17" s="12"/>
      <c r="M17" s="12"/>
    </row>
    <row r="18" spans="2:18" ht="57.6">
      <c r="C18" s="44" t="s">
        <v>3350</v>
      </c>
      <c r="D18" s="44"/>
      <c r="E18" s="44"/>
      <c r="F18" s="44"/>
      <c r="G18" s="13"/>
      <c r="H18" s="13"/>
      <c r="J18" s="12"/>
      <c r="K18" s="12"/>
      <c r="L18" s="12"/>
      <c r="M18" s="12"/>
    </row>
    <row r="19" spans="2:18">
      <c r="F19" s="13"/>
      <c r="G19" s="13"/>
      <c r="H19" s="13"/>
      <c r="J19" s="12"/>
      <c r="K19" s="12"/>
      <c r="L19" s="12"/>
      <c r="M19" s="12"/>
    </row>
    <row r="20" spans="2:18" ht="28.8">
      <c r="B20" s="44"/>
      <c r="C20" s="44" t="s">
        <v>3351</v>
      </c>
      <c r="D20" s="44"/>
      <c r="E20" s="44"/>
      <c r="F20" s="44"/>
    </row>
    <row r="21" spans="2:18">
      <c r="B21" s="44"/>
      <c r="C21" s="44"/>
      <c r="D21" s="44"/>
      <c r="E21" s="44"/>
      <c r="F21" s="44"/>
    </row>
    <row r="22" spans="2:18" ht="28.8">
      <c r="B22" s="44"/>
      <c r="C22" s="74" t="s">
        <v>1504</v>
      </c>
      <c r="D22" s="44"/>
      <c r="E22" s="44"/>
      <c r="F22" s="44"/>
    </row>
    <row r="23" spans="2:18">
      <c r="B23" s="44"/>
      <c r="C23" s="74"/>
      <c r="D23" s="44"/>
      <c r="E23" s="44"/>
      <c r="F23" s="44"/>
      <c r="R23" s="160"/>
    </row>
    <row r="24" spans="2:18" ht="28.8">
      <c r="B24" s="44"/>
      <c r="C24" s="74" t="s">
        <v>3263</v>
      </c>
      <c r="D24" s="44"/>
      <c r="E24" s="44"/>
      <c r="F24" s="44"/>
    </row>
    <row r="25" spans="2:18">
      <c r="B25" s="44"/>
      <c r="C25" s="74"/>
      <c r="D25" s="44"/>
      <c r="E25" s="44"/>
      <c r="F25" s="44"/>
    </row>
    <row r="26" spans="2:18" ht="57.6">
      <c r="B26" s="44"/>
      <c r="C26" s="74" t="s">
        <v>3352</v>
      </c>
      <c r="D26" s="44"/>
      <c r="E26" s="44"/>
      <c r="F26" s="44"/>
    </row>
    <row r="27" spans="2:18">
      <c r="B27" s="44"/>
      <c r="C27" s="74"/>
      <c r="D27" s="44"/>
      <c r="E27" s="44"/>
      <c r="F27" s="44"/>
    </row>
    <row r="28" spans="2:18" ht="100.8">
      <c r="B28" s="44"/>
      <c r="C28" s="74" t="s">
        <v>3395</v>
      </c>
      <c r="D28" s="44"/>
      <c r="E28" s="44"/>
      <c r="F28" s="44"/>
    </row>
    <row r="29" spans="2:18">
      <c r="B29" s="44"/>
      <c r="C29" s="74"/>
      <c r="D29" s="44"/>
      <c r="E29" s="44"/>
      <c r="F29" s="44"/>
    </row>
    <row r="30" spans="2:18" ht="57.6">
      <c r="B30" s="44"/>
      <c r="C30" s="74" t="s">
        <v>3292</v>
      </c>
      <c r="D30" s="44"/>
      <c r="E30" s="44"/>
      <c r="F30" s="44"/>
    </row>
    <row r="31" spans="2:18">
      <c r="B31" s="44"/>
      <c r="C31" s="74"/>
      <c r="D31" s="44"/>
      <c r="E31" s="44"/>
      <c r="F31" s="44"/>
    </row>
    <row r="32" spans="2:18" ht="28.8">
      <c r="B32" s="44"/>
      <c r="C32" s="74" t="s">
        <v>3321</v>
      </c>
      <c r="D32" s="44"/>
      <c r="E32" s="44"/>
      <c r="F32" s="44"/>
    </row>
    <row r="33" spans="1:15">
      <c r="B33" s="44"/>
      <c r="C33" s="74"/>
      <c r="D33" s="44"/>
      <c r="E33" s="44"/>
      <c r="F33" s="44"/>
    </row>
    <row r="34" spans="1:15" ht="72">
      <c r="C34" s="2" t="s">
        <v>3356</v>
      </c>
      <c r="D34" s="21"/>
    </row>
    <row r="35" spans="1:15">
      <c r="B35" s="44"/>
      <c r="C35" s="74"/>
      <c r="D35" s="44"/>
      <c r="E35" s="44"/>
      <c r="F35" s="44"/>
    </row>
    <row r="36" spans="1:15" ht="28.8">
      <c r="B36" s="44"/>
      <c r="C36" s="74" t="s">
        <v>3354</v>
      </c>
      <c r="D36" s="44"/>
      <c r="E36" s="44"/>
      <c r="F36" s="44"/>
    </row>
    <row r="37" spans="1:15">
      <c r="B37" s="44"/>
      <c r="C37" s="74"/>
      <c r="D37" s="44"/>
      <c r="E37" s="44"/>
      <c r="F37" s="44"/>
    </row>
    <row r="38" spans="1:15" ht="28.8">
      <c r="B38" s="44"/>
      <c r="C38" s="74" t="s">
        <v>1505</v>
      </c>
      <c r="D38" s="44"/>
      <c r="E38" s="44"/>
      <c r="F38" s="44"/>
    </row>
    <row r="39" spans="1:15">
      <c r="B39" s="44"/>
      <c r="C39" s="74"/>
      <c r="D39" s="44"/>
      <c r="E39" s="44"/>
      <c r="F39" s="44"/>
    </row>
    <row r="40" spans="1:15" ht="28.8">
      <c r="B40" s="44"/>
      <c r="C40" s="74" t="s">
        <v>1506</v>
      </c>
      <c r="D40" s="44"/>
      <c r="E40" s="44"/>
      <c r="F40" s="44"/>
    </row>
    <row r="41" spans="1:15">
      <c r="B41" s="44"/>
      <c r="C41" s="74"/>
      <c r="D41" s="44"/>
      <c r="E41" s="44"/>
      <c r="F41" s="44"/>
    </row>
    <row r="42" spans="1:15">
      <c r="B42" s="44"/>
      <c r="C42" s="74" t="s">
        <v>1507</v>
      </c>
      <c r="D42" s="44"/>
      <c r="E42" s="44"/>
      <c r="F42" s="44"/>
    </row>
    <row r="43" spans="1:15">
      <c r="B43" s="44"/>
      <c r="C43" s="74"/>
      <c r="D43" s="44"/>
      <c r="E43" s="44"/>
      <c r="F43" s="44"/>
      <c r="G43" s="34"/>
      <c r="H43" s="34"/>
      <c r="I43" s="33"/>
      <c r="J43" s="22"/>
      <c r="K43" s="22"/>
      <c r="L43" s="22"/>
      <c r="M43" s="22"/>
    </row>
    <row r="44" spans="1:15" ht="28.8">
      <c r="B44" s="44"/>
      <c r="C44" s="74" t="s">
        <v>1508</v>
      </c>
      <c r="D44" s="44"/>
      <c r="E44" s="44"/>
      <c r="F44" s="44"/>
      <c r="G44" s="34"/>
      <c r="H44" s="34"/>
      <c r="J44" s="22"/>
      <c r="K44" s="22"/>
      <c r="L44" s="22"/>
      <c r="M44" s="22"/>
    </row>
    <row r="45" spans="1:15">
      <c r="B45" s="44"/>
      <c r="C45" s="74"/>
      <c r="D45" s="44"/>
      <c r="E45" s="44"/>
      <c r="F45" s="44"/>
      <c r="G45" s="34"/>
      <c r="H45" s="34"/>
      <c r="J45" s="22"/>
      <c r="K45" s="22"/>
      <c r="L45" s="22"/>
      <c r="M45" s="22"/>
    </row>
    <row r="46" spans="1:15" ht="28.8">
      <c r="B46" s="44"/>
      <c r="C46" s="74" t="s">
        <v>3355</v>
      </c>
      <c r="D46" s="44"/>
      <c r="E46" s="44"/>
      <c r="F46" s="44"/>
      <c r="G46" s="34"/>
      <c r="H46" s="34"/>
      <c r="J46" s="22"/>
      <c r="K46" s="22"/>
      <c r="L46" s="22"/>
      <c r="M46" s="22"/>
    </row>
    <row r="47" spans="1:15" s="18" customFormat="1">
      <c r="A47" s="15"/>
      <c r="B47" s="44"/>
      <c r="C47" s="74"/>
      <c r="D47" s="44"/>
      <c r="E47" s="44"/>
      <c r="F47" s="44"/>
      <c r="G47" s="35"/>
      <c r="H47" s="35"/>
      <c r="I47" s="17"/>
      <c r="J47" s="30"/>
      <c r="K47" s="30"/>
      <c r="L47" s="30"/>
      <c r="M47" s="30"/>
      <c r="O47" s="19"/>
    </row>
    <row r="48" spans="1:15">
      <c r="B48" s="44"/>
      <c r="C48" s="74" t="s">
        <v>2927</v>
      </c>
      <c r="D48" s="44"/>
      <c r="E48" s="44"/>
      <c r="F48" s="44"/>
      <c r="G48" s="34"/>
      <c r="H48" s="34"/>
      <c r="J48" s="22"/>
      <c r="K48" s="22"/>
      <c r="L48" s="22"/>
      <c r="M48" s="22"/>
    </row>
    <row r="49" spans="1:13">
      <c r="B49" s="44"/>
      <c r="C49" s="74"/>
      <c r="D49" s="44"/>
      <c r="E49" s="44"/>
      <c r="F49" s="44"/>
      <c r="G49" s="82"/>
      <c r="I49" s="79"/>
      <c r="K49" s="76"/>
    </row>
    <row r="50" spans="1:13">
      <c r="A50" s="26"/>
      <c r="B50" s="25"/>
      <c r="C50" s="74" t="s">
        <v>3353</v>
      </c>
      <c r="E50" s="25"/>
      <c r="F50" s="34"/>
      <c r="G50" s="86"/>
      <c r="I50" s="79"/>
      <c r="K50" s="78"/>
      <c r="L50" s="22"/>
      <c r="M50" s="22"/>
    </row>
    <row r="51" spans="1:13">
      <c r="A51" s="26"/>
      <c r="B51" s="25"/>
      <c r="C51" s="74"/>
      <c r="E51" s="25"/>
      <c r="F51" s="34"/>
      <c r="G51" s="34"/>
      <c r="H51" s="48"/>
      <c r="I51" s="54"/>
      <c r="J51" s="55"/>
      <c r="K51" s="22"/>
      <c r="L51" s="22"/>
      <c r="M51" s="22"/>
    </row>
    <row r="52" spans="1:13">
      <c r="A52" s="26"/>
      <c r="B52" s="25"/>
      <c r="C52" s="74"/>
      <c r="E52" s="25"/>
      <c r="F52" s="34"/>
      <c r="G52" s="34"/>
      <c r="H52" s="34"/>
      <c r="J52" s="22"/>
      <c r="K52" s="22"/>
      <c r="L52" s="22"/>
      <c r="M52" s="22"/>
    </row>
    <row r="53" spans="1:13">
      <c r="A53" s="26"/>
      <c r="B53" s="25"/>
      <c r="C53" s="74"/>
      <c r="E53" s="25"/>
      <c r="F53" s="34"/>
      <c r="G53" s="34"/>
      <c r="H53" s="34"/>
      <c r="J53" s="22"/>
      <c r="K53" s="22"/>
      <c r="L53" s="22"/>
      <c r="M53" s="22"/>
    </row>
    <row r="54" spans="1:13">
      <c r="A54" s="26"/>
      <c r="B54" s="25"/>
      <c r="C54" s="74"/>
      <c r="E54" s="25"/>
      <c r="F54" s="34"/>
      <c r="G54" s="86"/>
      <c r="I54" s="79"/>
      <c r="K54" s="78"/>
      <c r="L54" s="22"/>
      <c r="M54" s="22"/>
    </row>
    <row r="55" spans="1:13">
      <c r="A55" s="26"/>
      <c r="B55" s="25"/>
      <c r="C55" s="74"/>
      <c r="E55" s="25"/>
      <c r="F55" s="34"/>
      <c r="G55" s="34"/>
      <c r="H55" s="34"/>
      <c r="J55" s="22"/>
      <c r="K55" s="22"/>
      <c r="L55" s="22"/>
      <c r="M55" s="22"/>
    </row>
    <row r="56" spans="1:13">
      <c r="A56" s="26"/>
      <c r="B56" s="25"/>
      <c r="C56" s="44"/>
      <c r="E56" s="25"/>
      <c r="F56" s="34"/>
      <c r="G56" s="34"/>
      <c r="H56" s="34"/>
      <c r="J56" s="22"/>
      <c r="K56" s="22"/>
      <c r="L56" s="22"/>
      <c r="M56" s="22"/>
    </row>
    <row r="57" spans="1:13">
      <c r="A57" s="26"/>
      <c r="B57" s="25"/>
      <c r="C57" s="44"/>
      <c r="E57" s="25"/>
      <c r="F57" s="34"/>
      <c r="G57" s="86"/>
      <c r="I57" s="79"/>
      <c r="K57" s="78"/>
      <c r="L57" s="22"/>
      <c r="M57" s="22"/>
    </row>
    <row r="58" spans="1:13">
      <c r="A58" s="26"/>
      <c r="B58" s="25"/>
      <c r="C58" s="44"/>
      <c r="E58" s="25"/>
      <c r="F58" s="34"/>
      <c r="G58" s="34"/>
      <c r="H58" s="34"/>
      <c r="I58" s="34"/>
      <c r="J58" s="22"/>
      <c r="K58" s="22"/>
      <c r="L58" s="22"/>
      <c r="M58" s="22"/>
    </row>
    <row r="59" spans="1:13">
      <c r="A59" s="26"/>
      <c r="B59" s="25"/>
      <c r="C59" s="44"/>
      <c r="D59" s="44"/>
      <c r="E59" s="44"/>
      <c r="F59" s="44"/>
      <c r="G59" s="34"/>
      <c r="H59" s="34"/>
      <c r="I59" s="34"/>
      <c r="J59" s="22"/>
      <c r="K59" s="22"/>
      <c r="L59" s="22"/>
      <c r="M59" s="22"/>
    </row>
    <row r="60" spans="1:13">
      <c r="A60" s="26"/>
      <c r="B60" s="25"/>
      <c r="C60" s="44"/>
      <c r="E60" s="25"/>
      <c r="F60" s="34"/>
      <c r="G60" s="86"/>
      <c r="I60" s="79"/>
      <c r="K60" s="78"/>
      <c r="L60" s="22"/>
      <c r="M60" s="22"/>
    </row>
    <row r="61" spans="1:13">
      <c r="A61" s="26"/>
      <c r="B61" s="25"/>
      <c r="C61" s="44"/>
      <c r="D61" s="44"/>
      <c r="E61" s="44"/>
      <c r="F61" s="34"/>
      <c r="G61" s="34"/>
      <c r="H61" s="34"/>
      <c r="I61" s="34"/>
      <c r="J61" s="22"/>
      <c r="K61" s="22"/>
      <c r="L61" s="22"/>
      <c r="M61" s="22"/>
    </row>
    <row r="62" spans="1:13">
      <c r="A62" s="26"/>
      <c r="B62" s="25"/>
      <c r="C62" s="44"/>
      <c r="E62" s="25"/>
      <c r="F62" s="34"/>
      <c r="G62" s="34"/>
      <c r="H62" s="34"/>
      <c r="I62" s="34"/>
      <c r="J62" s="22"/>
      <c r="K62" s="22"/>
      <c r="L62" s="22"/>
      <c r="M62" s="22"/>
    </row>
    <row r="63" spans="1:13">
      <c r="A63" s="26"/>
      <c r="B63" s="25"/>
      <c r="C63" s="44"/>
      <c r="D63" s="44"/>
      <c r="E63" s="44"/>
      <c r="F63" s="34"/>
      <c r="G63" s="86"/>
      <c r="I63" s="79"/>
      <c r="K63" s="78"/>
      <c r="L63" s="22"/>
      <c r="M63" s="22"/>
    </row>
    <row r="64" spans="1:13">
      <c r="A64" s="26"/>
      <c r="B64" s="25"/>
      <c r="C64" s="44"/>
      <c r="D64" s="44"/>
      <c r="E64" s="44"/>
      <c r="F64" s="34"/>
      <c r="G64" s="34"/>
      <c r="H64" s="34"/>
      <c r="I64" s="34"/>
      <c r="J64" s="22"/>
      <c r="K64" s="22"/>
      <c r="L64" s="22"/>
      <c r="M64" s="22"/>
    </row>
    <row r="65" spans="1:15">
      <c r="A65" s="26"/>
      <c r="B65" s="25"/>
      <c r="C65" s="44"/>
      <c r="E65" s="25"/>
      <c r="F65" s="34"/>
      <c r="G65" s="34"/>
      <c r="H65" s="34"/>
      <c r="I65" s="34"/>
      <c r="J65" s="22"/>
      <c r="K65" s="22"/>
      <c r="L65" s="22"/>
      <c r="M65" s="22"/>
    </row>
    <row r="66" spans="1:15">
      <c r="A66" s="26"/>
      <c r="B66" s="25"/>
      <c r="C66" s="44"/>
      <c r="D66" s="44"/>
      <c r="E66" s="44"/>
      <c r="F66" s="34"/>
      <c r="G66" s="86"/>
      <c r="I66" s="79"/>
      <c r="K66" s="78"/>
      <c r="L66" s="22"/>
      <c r="M66" s="22"/>
    </row>
    <row r="67" spans="1:15">
      <c r="A67" s="26"/>
      <c r="B67" s="25"/>
      <c r="C67" s="44"/>
      <c r="E67" s="25"/>
      <c r="F67" s="34"/>
      <c r="G67" s="34"/>
      <c r="H67" s="34"/>
      <c r="I67" s="34"/>
      <c r="J67" s="22"/>
      <c r="K67" s="22"/>
      <c r="L67" s="22"/>
      <c r="M67" s="22"/>
    </row>
    <row r="68" spans="1:15">
      <c r="C68" s="44"/>
      <c r="G68" s="82"/>
      <c r="I68" s="79"/>
      <c r="K68" s="76"/>
      <c r="L68" s="76"/>
    </row>
    <row r="69" spans="1:15">
      <c r="A69" s="26"/>
      <c r="B69" s="25"/>
      <c r="C69" s="44"/>
      <c r="E69" s="25"/>
      <c r="F69" s="34"/>
      <c r="G69" s="34"/>
      <c r="H69" s="34"/>
      <c r="I69" s="34"/>
      <c r="J69" s="22"/>
      <c r="K69" s="22"/>
      <c r="L69" s="22"/>
      <c r="M69" s="22"/>
    </row>
    <row r="70" spans="1:15">
      <c r="A70" s="26"/>
      <c r="B70" s="25"/>
      <c r="C70" s="44"/>
      <c r="E70" s="25"/>
      <c r="F70" s="34"/>
      <c r="G70" s="34"/>
      <c r="H70" s="34"/>
      <c r="J70" s="22"/>
      <c r="K70" s="22"/>
      <c r="L70" s="22"/>
      <c r="M70" s="22"/>
    </row>
    <row r="71" spans="1:15" s="18" customFormat="1">
      <c r="A71" s="70"/>
      <c r="B71" s="50"/>
      <c r="C71" s="44" t="s">
        <v>1499</v>
      </c>
      <c r="D71" s="16"/>
      <c r="E71" s="50"/>
      <c r="F71" s="35"/>
      <c r="G71" s="35"/>
      <c r="H71" s="35"/>
      <c r="I71" s="17"/>
      <c r="J71" s="30"/>
      <c r="K71" s="30"/>
      <c r="L71" s="30"/>
      <c r="M71" s="30"/>
      <c r="O71" s="19"/>
    </row>
    <row r="72" spans="1:15">
      <c r="A72" s="26"/>
      <c r="B72" s="25"/>
      <c r="C72" s="44"/>
      <c r="E72" s="25"/>
      <c r="F72" s="34"/>
      <c r="G72" s="34"/>
      <c r="H72" s="34"/>
      <c r="J72" s="22"/>
      <c r="K72" s="22"/>
      <c r="L72" s="22"/>
      <c r="M72" s="22"/>
    </row>
    <row r="73" spans="1:15">
      <c r="C73" s="44"/>
      <c r="F73" s="36"/>
      <c r="G73" s="82"/>
      <c r="I73" s="79"/>
      <c r="K73" s="76"/>
    </row>
    <row r="74" spans="1:15">
      <c r="A74" s="26"/>
      <c r="B74" s="25"/>
      <c r="C74" s="44"/>
      <c r="E74" s="25"/>
      <c r="F74" s="34"/>
      <c r="G74" s="86"/>
      <c r="I74" s="79"/>
      <c r="K74" s="78"/>
      <c r="L74" s="22"/>
      <c r="M74" s="22"/>
    </row>
    <row r="75" spans="1:15">
      <c r="A75" s="26"/>
      <c r="B75" s="25"/>
      <c r="C75" s="44"/>
      <c r="E75" s="25"/>
      <c r="F75" s="34"/>
      <c r="G75" s="34"/>
      <c r="H75" s="34"/>
      <c r="J75" s="22"/>
      <c r="K75" s="29"/>
      <c r="L75" s="22"/>
      <c r="M75" s="22"/>
    </row>
    <row r="76" spans="1:15">
      <c r="A76" s="26"/>
      <c r="B76" s="25"/>
      <c r="C76" s="44"/>
      <c r="E76" s="25"/>
      <c r="F76" s="34"/>
      <c r="G76" s="34"/>
      <c r="H76" s="34"/>
      <c r="J76" s="22"/>
      <c r="K76" s="29"/>
      <c r="L76" s="22"/>
      <c r="M76" s="22"/>
    </row>
    <row r="77" spans="1:15">
      <c r="A77" s="26"/>
      <c r="B77" s="25"/>
      <c r="C77" s="25"/>
      <c r="E77" s="25"/>
      <c r="F77" s="34"/>
      <c r="G77" s="86"/>
      <c r="I77" s="79"/>
      <c r="K77" s="78"/>
      <c r="L77" s="22"/>
      <c r="M77" s="22"/>
    </row>
    <row r="78" spans="1:15">
      <c r="A78" s="26"/>
      <c r="B78" s="25"/>
      <c r="C78" s="44"/>
      <c r="E78" s="25"/>
      <c r="F78" s="34"/>
      <c r="G78" s="34"/>
      <c r="H78" s="34"/>
      <c r="J78" s="22"/>
      <c r="K78" s="29"/>
      <c r="L78" s="22"/>
      <c r="M78" s="22"/>
    </row>
    <row r="79" spans="1:15">
      <c r="A79" s="26"/>
      <c r="B79" s="25"/>
      <c r="C79" s="44"/>
      <c r="E79" s="25"/>
      <c r="F79" s="34"/>
      <c r="G79" s="34"/>
      <c r="H79" s="34"/>
      <c r="J79" s="22"/>
      <c r="K79" s="29"/>
      <c r="L79" s="22"/>
      <c r="M79" s="22"/>
    </row>
    <row r="80" spans="1:15">
      <c r="A80" s="26"/>
      <c r="B80" s="25"/>
      <c r="C80" s="44"/>
      <c r="E80" s="25"/>
      <c r="F80" s="34"/>
      <c r="G80" s="86"/>
      <c r="I80" s="79"/>
      <c r="K80" s="78"/>
      <c r="L80" s="22"/>
      <c r="M80" s="22"/>
    </row>
    <row r="81" spans="1:13">
      <c r="A81" s="26"/>
      <c r="B81" s="25"/>
      <c r="C81" s="44"/>
      <c r="E81" s="25"/>
      <c r="F81" s="34"/>
      <c r="G81" s="34"/>
      <c r="H81" s="34"/>
      <c r="J81" s="22"/>
      <c r="K81" s="29"/>
      <c r="L81" s="22"/>
      <c r="M81" s="22"/>
    </row>
    <row r="82" spans="1:13">
      <c r="A82" s="26"/>
      <c r="B82" s="25"/>
      <c r="C82" s="44"/>
      <c r="E82" s="25"/>
      <c r="F82" s="34"/>
      <c r="G82" s="34"/>
      <c r="H82" s="34"/>
      <c r="J82" s="22"/>
      <c r="K82" s="29"/>
      <c r="L82" s="22"/>
      <c r="M82" s="22"/>
    </row>
    <row r="83" spans="1:13">
      <c r="A83" s="26"/>
      <c r="B83" s="25"/>
      <c r="C83" s="25"/>
      <c r="E83" s="25"/>
      <c r="F83" s="34"/>
      <c r="G83" s="86"/>
      <c r="I83" s="79"/>
      <c r="K83" s="78"/>
      <c r="L83" s="22"/>
      <c r="M83" s="22"/>
    </row>
    <row r="84" spans="1:13">
      <c r="A84" s="26"/>
      <c r="B84" s="25"/>
      <c r="C84" s="44"/>
      <c r="E84" s="25"/>
      <c r="F84" s="34"/>
      <c r="G84" s="34"/>
      <c r="H84" s="34"/>
      <c r="J84" s="22"/>
      <c r="K84" s="29"/>
      <c r="L84" s="22"/>
      <c r="M84" s="22"/>
    </row>
    <row r="85" spans="1:13">
      <c r="A85" s="26"/>
      <c r="B85" s="25"/>
      <c r="C85" s="25"/>
      <c r="E85" s="25"/>
      <c r="F85" s="34"/>
      <c r="G85" s="34"/>
      <c r="H85" s="34"/>
      <c r="J85" s="22"/>
      <c r="K85" s="29"/>
      <c r="L85" s="22"/>
      <c r="M85" s="22"/>
    </row>
    <row r="86" spans="1:13">
      <c r="A86" s="26"/>
      <c r="B86" s="25"/>
      <c r="C86" s="25"/>
      <c r="E86" s="25"/>
      <c r="F86" s="34"/>
      <c r="G86" s="34"/>
      <c r="H86" s="34"/>
      <c r="J86" s="22"/>
      <c r="K86" s="22"/>
      <c r="L86" s="22"/>
      <c r="M86" s="22"/>
    </row>
    <row r="87" spans="1:13">
      <c r="F87" s="36"/>
      <c r="G87" s="82"/>
      <c r="I87" s="79"/>
      <c r="K87" s="76"/>
    </row>
    <row r="88" spans="1:13">
      <c r="F88" s="36"/>
      <c r="G88" s="86"/>
      <c r="I88" s="79"/>
      <c r="K88" s="78"/>
    </row>
    <row r="89" spans="1:13">
      <c r="C89" s="2"/>
      <c r="F89" s="36"/>
    </row>
    <row r="90" spans="1:13">
      <c r="F90" s="36"/>
    </row>
    <row r="91" spans="1:13">
      <c r="F91" s="36"/>
      <c r="G91" s="86"/>
      <c r="I91" s="79"/>
      <c r="K91" s="78"/>
    </row>
    <row r="92" spans="1:13">
      <c r="C92" s="2"/>
      <c r="F92" s="36"/>
    </row>
    <row r="93" spans="1:13">
      <c r="C93" s="2"/>
      <c r="F93" s="36"/>
    </row>
    <row r="94" spans="1:13">
      <c r="F94" s="36"/>
      <c r="G94" s="86"/>
      <c r="I94" s="79"/>
      <c r="K94" s="78"/>
    </row>
    <row r="95" spans="1:13">
      <c r="C95" s="2"/>
      <c r="F95" s="36"/>
    </row>
    <row r="96" spans="1:13">
      <c r="C96" s="2"/>
      <c r="F96" s="36"/>
    </row>
    <row r="97" spans="3:72" s="1" customFormat="1">
      <c r="D97" s="3"/>
      <c r="F97" s="36"/>
      <c r="G97" s="86"/>
      <c r="H97" s="4"/>
      <c r="I97" s="79"/>
      <c r="K97" s="78"/>
      <c r="N97" s="5"/>
      <c r="O97" s="6"/>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row>
    <row r="98" spans="3:72" s="1" customFormat="1">
      <c r="D98" s="3"/>
      <c r="F98" s="36"/>
      <c r="G98" s="4"/>
      <c r="H98" s="4"/>
      <c r="I98" s="4"/>
      <c r="N98" s="5"/>
      <c r="O98" s="6"/>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row>
    <row r="99" spans="3:72" s="1" customFormat="1">
      <c r="D99" s="3"/>
      <c r="F99" s="36"/>
      <c r="G99" s="4"/>
      <c r="H99" s="4"/>
      <c r="I99" s="4"/>
      <c r="N99" s="5"/>
      <c r="O99" s="6"/>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row>
    <row r="100" spans="3:72" s="1" customFormat="1">
      <c r="D100" s="3"/>
      <c r="F100" s="36"/>
      <c r="G100" s="86"/>
      <c r="H100" s="4"/>
      <c r="I100" s="79"/>
      <c r="K100" s="78"/>
      <c r="N100" s="5"/>
      <c r="O100" s="6"/>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row>
    <row r="101" spans="3:72" s="1" customFormat="1">
      <c r="D101" s="3"/>
      <c r="F101" s="36"/>
      <c r="G101" s="4"/>
      <c r="H101" s="4"/>
      <c r="I101" s="4"/>
      <c r="N101" s="5"/>
      <c r="O101" s="6"/>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row>
    <row r="102" spans="3:72" s="1" customFormat="1">
      <c r="D102" s="3"/>
      <c r="F102" s="36"/>
      <c r="G102" s="4"/>
      <c r="H102" s="4"/>
      <c r="I102" s="4"/>
      <c r="N102" s="5"/>
      <c r="O102" s="6"/>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row>
    <row r="103" spans="3:72" s="1" customFormat="1">
      <c r="D103" s="3"/>
      <c r="F103" s="36"/>
      <c r="G103" s="86"/>
      <c r="H103" s="4"/>
      <c r="I103" s="79"/>
      <c r="K103" s="78"/>
      <c r="N103" s="5"/>
      <c r="O103" s="6"/>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row>
    <row r="104" spans="3:72" s="1" customFormat="1">
      <c r="C104" s="68"/>
      <c r="D104" s="3"/>
      <c r="F104" s="36"/>
      <c r="G104" s="4"/>
      <c r="H104" s="4"/>
      <c r="I104" s="4"/>
      <c r="N104" s="5"/>
      <c r="O104" s="6"/>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row>
    <row r="105" spans="3:72" s="1" customFormat="1">
      <c r="C105" s="68"/>
      <c r="D105" s="3"/>
      <c r="F105" s="36"/>
      <c r="G105" s="4"/>
      <c r="H105" s="4"/>
      <c r="I105" s="4"/>
      <c r="N105" s="5"/>
      <c r="O105" s="6"/>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row>
    <row r="106" spans="3:72" s="1" customFormat="1">
      <c r="C106" s="68"/>
      <c r="D106" s="3"/>
      <c r="F106" s="36"/>
      <c r="G106" s="86"/>
      <c r="H106" s="4"/>
      <c r="I106" s="79"/>
      <c r="K106" s="78"/>
      <c r="N106" s="5"/>
      <c r="O106" s="6"/>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row>
    <row r="107" spans="3:72" s="1" customFormat="1">
      <c r="C107" s="68"/>
      <c r="D107" s="3"/>
      <c r="F107" s="36"/>
      <c r="G107" s="4"/>
      <c r="H107" s="4"/>
      <c r="I107" s="4"/>
      <c r="N107" s="5"/>
      <c r="O107" s="6"/>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row>
    <row r="108" spans="3:72" s="1" customFormat="1">
      <c r="C108" s="68"/>
      <c r="D108" s="3"/>
      <c r="F108" s="36"/>
      <c r="G108" s="4"/>
      <c r="H108" s="4"/>
      <c r="I108" s="4"/>
      <c r="N108" s="5"/>
      <c r="O108" s="6"/>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row>
    <row r="109" spans="3:72" s="1" customFormat="1">
      <c r="D109" s="3"/>
      <c r="F109" s="4"/>
      <c r="G109" s="86"/>
      <c r="H109" s="4"/>
      <c r="I109" s="79"/>
      <c r="K109" s="78"/>
      <c r="N109" s="5"/>
      <c r="O109" s="6"/>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row>
    <row r="110" spans="3:72" s="1" customFormat="1">
      <c r="C110" s="68"/>
      <c r="D110" s="3"/>
      <c r="F110" s="4"/>
      <c r="G110" s="4"/>
      <c r="H110" s="4"/>
      <c r="I110" s="4"/>
      <c r="K110" s="22"/>
      <c r="N110" s="5"/>
      <c r="O110" s="6"/>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row>
    <row r="111" spans="3:72" s="1" customFormat="1">
      <c r="D111" s="3"/>
      <c r="F111" s="4"/>
      <c r="G111" s="82"/>
      <c r="H111" s="4"/>
      <c r="I111" s="79"/>
      <c r="K111" s="76"/>
      <c r="L111" s="76"/>
      <c r="N111" s="5"/>
      <c r="O111" s="6"/>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row>
    <row r="112" spans="3:72" s="1" customFormat="1">
      <c r="D112" s="3"/>
      <c r="F112" s="4"/>
      <c r="G112" s="82"/>
      <c r="H112" s="4"/>
      <c r="I112" s="79"/>
      <c r="K112" s="76"/>
      <c r="L112" s="76"/>
      <c r="N112" s="5"/>
      <c r="O112" s="6"/>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row>
    <row r="113" spans="1:15">
      <c r="F113" s="36"/>
    </row>
    <row r="114" spans="1:15" s="18" customFormat="1">
      <c r="A114" s="70"/>
      <c r="B114" s="50"/>
      <c r="C114" s="50"/>
      <c r="D114" s="16"/>
      <c r="E114" s="50"/>
      <c r="F114" s="35"/>
      <c r="G114" s="35"/>
      <c r="H114" s="35"/>
      <c r="I114" s="17"/>
      <c r="J114" s="30"/>
      <c r="K114" s="30"/>
      <c r="L114" s="30"/>
      <c r="M114" s="30"/>
      <c r="O114" s="19"/>
    </row>
    <row r="115" spans="1:15">
      <c r="A115" s="26"/>
      <c r="B115" s="25"/>
      <c r="C115" s="25"/>
      <c r="E115" s="25"/>
      <c r="F115" s="34"/>
      <c r="G115" s="34"/>
      <c r="H115" s="34"/>
      <c r="J115" s="22"/>
      <c r="K115" s="22"/>
      <c r="L115" s="22"/>
      <c r="M115" s="22"/>
    </row>
    <row r="116" spans="1:15">
      <c r="F116" s="36"/>
      <c r="G116" s="82"/>
      <c r="I116" s="79"/>
      <c r="K116" s="76"/>
    </row>
    <row r="117" spans="1:15">
      <c r="A117" s="26"/>
      <c r="B117" s="25"/>
      <c r="C117" s="25"/>
      <c r="E117" s="25"/>
      <c r="F117" s="34"/>
      <c r="G117" s="86"/>
      <c r="I117" s="79"/>
      <c r="K117" s="78"/>
      <c r="L117" s="22"/>
      <c r="M117" s="22"/>
    </row>
    <row r="118" spans="1:15">
      <c r="A118" s="26"/>
      <c r="B118" s="25"/>
      <c r="C118" s="44"/>
      <c r="E118" s="25"/>
      <c r="F118" s="34"/>
      <c r="G118" s="34"/>
      <c r="H118" s="34"/>
      <c r="J118" s="22"/>
      <c r="K118" s="22"/>
      <c r="L118" s="22"/>
      <c r="M118" s="22"/>
    </row>
    <row r="119" spans="1:15">
      <c r="A119" s="26"/>
      <c r="B119" s="25"/>
      <c r="C119" s="44"/>
      <c r="E119" s="25"/>
      <c r="F119" s="34"/>
      <c r="G119" s="34"/>
      <c r="H119" s="34"/>
      <c r="J119" s="22"/>
      <c r="K119" s="22"/>
      <c r="L119" s="22"/>
      <c r="M119" s="22"/>
    </row>
    <row r="120" spans="1:15">
      <c r="A120" s="26"/>
      <c r="B120" s="25"/>
      <c r="C120" s="25"/>
      <c r="E120" s="25"/>
      <c r="F120" s="34"/>
      <c r="G120" s="34"/>
      <c r="H120" s="34"/>
      <c r="J120" s="22"/>
      <c r="K120" s="22"/>
      <c r="L120" s="22"/>
      <c r="M120" s="22"/>
    </row>
    <row r="121" spans="1:15">
      <c r="A121" s="26"/>
      <c r="B121" s="25"/>
      <c r="C121" s="44"/>
      <c r="E121" s="25"/>
      <c r="F121" s="34"/>
      <c r="G121" s="86"/>
      <c r="I121" s="79"/>
      <c r="K121" s="78"/>
      <c r="L121" s="22"/>
      <c r="M121" s="22"/>
    </row>
    <row r="122" spans="1:15">
      <c r="A122" s="26"/>
      <c r="B122" s="25"/>
      <c r="C122" s="44"/>
      <c r="E122" s="25"/>
      <c r="F122" s="34"/>
      <c r="G122" s="34"/>
      <c r="H122" s="34"/>
      <c r="J122" s="22"/>
      <c r="K122" s="22"/>
      <c r="L122" s="22"/>
      <c r="M122" s="22"/>
    </row>
    <row r="123" spans="1:15">
      <c r="A123" s="26"/>
      <c r="B123" s="25"/>
      <c r="C123" s="44"/>
      <c r="E123" s="25"/>
      <c r="F123" s="34"/>
      <c r="G123" s="34"/>
      <c r="H123" s="34"/>
      <c r="J123" s="22"/>
      <c r="K123" s="22"/>
      <c r="L123" s="22"/>
      <c r="M123" s="22"/>
    </row>
    <row r="124" spans="1:15">
      <c r="A124" s="26"/>
      <c r="B124" s="25"/>
      <c r="C124" s="44"/>
      <c r="E124" s="25"/>
      <c r="F124" s="34"/>
      <c r="G124" s="86"/>
      <c r="I124" s="79"/>
      <c r="K124" s="78"/>
      <c r="L124" s="22"/>
      <c r="M124" s="22"/>
    </row>
    <row r="125" spans="1:15">
      <c r="A125" s="26"/>
      <c r="B125" s="25"/>
      <c r="C125" s="44"/>
      <c r="E125" s="25"/>
      <c r="F125" s="34"/>
      <c r="G125" s="34"/>
      <c r="H125" s="34"/>
      <c r="J125" s="22"/>
      <c r="K125" s="22"/>
      <c r="L125" s="22"/>
      <c r="M125" s="22"/>
    </row>
    <row r="126" spans="1:15">
      <c r="A126" s="26"/>
      <c r="B126" s="25"/>
      <c r="C126" s="44"/>
      <c r="E126" s="25"/>
      <c r="F126" s="34"/>
      <c r="G126" s="34"/>
      <c r="H126" s="34"/>
      <c r="J126" s="22"/>
      <c r="K126" s="22"/>
      <c r="L126" s="22"/>
      <c r="M126" s="22"/>
    </row>
    <row r="127" spans="1:15">
      <c r="A127" s="26"/>
      <c r="B127" s="25"/>
      <c r="C127" s="25"/>
      <c r="E127" s="25"/>
      <c r="F127" s="34"/>
      <c r="G127" s="34"/>
      <c r="H127" s="34"/>
      <c r="J127" s="22"/>
      <c r="K127" s="22"/>
      <c r="L127" s="22"/>
      <c r="M127" s="22"/>
    </row>
    <row r="128" spans="1:15">
      <c r="A128" s="26"/>
      <c r="B128" s="25"/>
      <c r="C128" s="44"/>
      <c r="E128" s="25"/>
      <c r="F128" s="34"/>
      <c r="G128" s="86"/>
      <c r="I128" s="79"/>
      <c r="K128" s="78"/>
      <c r="L128" s="22"/>
      <c r="M128" s="22"/>
    </row>
    <row r="129" spans="1:13">
      <c r="A129" s="26"/>
      <c r="B129" s="25"/>
      <c r="C129" s="44"/>
      <c r="E129" s="25"/>
      <c r="F129" s="34"/>
      <c r="G129" s="34"/>
      <c r="H129" s="34"/>
      <c r="J129" s="22"/>
      <c r="K129" s="22"/>
      <c r="L129" s="22"/>
      <c r="M129" s="22"/>
    </row>
    <row r="130" spans="1:13">
      <c r="A130" s="26"/>
      <c r="B130" s="25"/>
      <c r="C130" s="44"/>
      <c r="E130" s="25"/>
      <c r="F130" s="34"/>
      <c r="G130" s="34"/>
      <c r="H130" s="34"/>
      <c r="J130" s="22"/>
      <c r="K130" s="22"/>
      <c r="L130" s="22"/>
      <c r="M130" s="22"/>
    </row>
    <row r="131" spans="1:13">
      <c r="A131" s="26"/>
      <c r="B131" s="25"/>
      <c r="C131" s="44"/>
      <c r="E131" s="25"/>
      <c r="F131" s="34"/>
      <c r="G131" s="86"/>
      <c r="I131" s="79"/>
      <c r="K131" s="78"/>
      <c r="L131" s="22"/>
      <c r="M131" s="22"/>
    </row>
    <row r="132" spans="1:13">
      <c r="A132" s="26"/>
      <c r="B132" s="25"/>
      <c r="C132" s="44"/>
      <c r="E132" s="25"/>
      <c r="F132" s="34"/>
      <c r="G132" s="34"/>
      <c r="H132" s="34"/>
      <c r="J132" s="22"/>
      <c r="K132" s="22"/>
      <c r="L132" s="22"/>
      <c r="M132" s="22"/>
    </row>
    <row r="133" spans="1:13">
      <c r="A133" s="26"/>
      <c r="B133" s="25"/>
      <c r="C133" s="44"/>
      <c r="E133" s="25"/>
      <c r="F133" s="34"/>
      <c r="G133" s="34"/>
      <c r="H133" s="34"/>
      <c r="J133" s="22"/>
      <c r="K133" s="22"/>
      <c r="L133" s="22"/>
      <c r="M133" s="22"/>
    </row>
    <row r="134" spans="1:13">
      <c r="A134" s="26"/>
      <c r="B134" s="25"/>
      <c r="C134" s="44"/>
      <c r="E134" s="25"/>
      <c r="F134" s="34"/>
      <c r="G134" s="86"/>
      <c r="I134" s="79"/>
      <c r="K134" s="78"/>
      <c r="L134" s="22"/>
      <c r="M134" s="22"/>
    </row>
    <row r="135" spans="1:13">
      <c r="A135" s="26"/>
      <c r="B135" s="25"/>
      <c r="C135" s="44"/>
      <c r="E135" s="25"/>
      <c r="F135" s="34"/>
      <c r="G135" s="34"/>
      <c r="H135" s="34"/>
      <c r="J135" s="22"/>
      <c r="K135" s="22"/>
      <c r="L135" s="22"/>
      <c r="M135" s="22"/>
    </row>
    <row r="136" spans="1:13">
      <c r="A136" s="26"/>
      <c r="B136" s="25"/>
      <c r="C136" s="44"/>
      <c r="E136" s="25"/>
      <c r="F136" s="34"/>
      <c r="G136" s="34"/>
      <c r="H136" s="34"/>
      <c r="J136" s="22"/>
      <c r="K136" s="22"/>
      <c r="L136" s="22"/>
      <c r="M136" s="22"/>
    </row>
    <row r="137" spans="1:13">
      <c r="A137" s="26"/>
      <c r="B137" s="25"/>
      <c r="C137" s="44"/>
      <c r="E137" s="25"/>
      <c r="F137" s="34"/>
      <c r="G137" s="86"/>
      <c r="I137" s="79"/>
      <c r="K137" s="78"/>
      <c r="L137" s="22"/>
      <c r="M137" s="22"/>
    </row>
    <row r="138" spans="1:13">
      <c r="A138" s="26"/>
      <c r="B138" s="25"/>
      <c r="C138" s="44"/>
      <c r="E138" s="25"/>
      <c r="F138" s="34"/>
      <c r="G138" s="34"/>
      <c r="H138" s="34"/>
      <c r="J138" s="22"/>
      <c r="K138" s="22"/>
      <c r="L138" s="22"/>
      <c r="M138" s="22"/>
    </row>
    <row r="139" spans="1:13">
      <c r="A139" s="26"/>
      <c r="B139" s="25"/>
      <c r="C139" s="44"/>
      <c r="E139" s="25"/>
      <c r="F139" s="34"/>
      <c r="G139" s="34"/>
      <c r="H139" s="34"/>
      <c r="J139" s="22"/>
      <c r="K139" s="22"/>
      <c r="L139" s="22"/>
      <c r="M139" s="22"/>
    </row>
    <row r="140" spans="1:13">
      <c r="A140" s="26"/>
      <c r="B140" s="25"/>
      <c r="C140" s="44"/>
      <c r="E140" s="25"/>
      <c r="F140" s="34"/>
      <c r="G140" s="86"/>
      <c r="I140" s="79"/>
      <c r="K140" s="78"/>
      <c r="L140" s="22"/>
      <c r="M140" s="22"/>
    </row>
    <row r="141" spans="1:13">
      <c r="A141" s="26"/>
      <c r="B141" s="25"/>
      <c r="C141" s="44"/>
      <c r="E141" s="25"/>
      <c r="F141" s="34"/>
      <c r="G141" s="34"/>
      <c r="H141" s="34"/>
      <c r="J141" s="22"/>
      <c r="K141" s="22"/>
      <c r="L141" s="22"/>
      <c r="M141" s="22"/>
    </row>
    <row r="142" spans="1:13">
      <c r="A142" s="26"/>
      <c r="B142" s="25"/>
      <c r="C142" s="44"/>
      <c r="E142" s="25"/>
      <c r="F142" s="34"/>
      <c r="G142" s="34"/>
      <c r="H142" s="34"/>
      <c r="J142" s="22"/>
      <c r="K142" s="22"/>
      <c r="L142" s="22"/>
      <c r="M142" s="22"/>
    </row>
    <row r="143" spans="1:13">
      <c r="A143" s="26"/>
      <c r="B143" s="25"/>
      <c r="C143" s="44"/>
      <c r="E143" s="25"/>
      <c r="F143" s="34"/>
      <c r="G143" s="86"/>
      <c r="I143" s="79"/>
      <c r="K143" s="78"/>
      <c r="L143" s="22"/>
      <c r="M143" s="22"/>
    </row>
    <row r="144" spans="1:13">
      <c r="A144" s="26"/>
      <c r="B144" s="25"/>
      <c r="C144" s="44"/>
      <c r="E144" s="25"/>
      <c r="F144" s="34"/>
      <c r="G144" s="34"/>
      <c r="H144" s="34"/>
      <c r="J144" s="22"/>
      <c r="K144" s="22"/>
      <c r="L144" s="22"/>
      <c r="M144" s="22"/>
    </row>
    <row r="145" spans="1:72">
      <c r="A145" s="26"/>
      <c r="B145" s="25"/>
      <c r="C145" s="44"/>
      <c r="E145" s="25"/>
      <c r="F145" s="34"/>
      <c r="G145" s="34"/>
      <c r="H145" s="34"/>
      <c r="J145" s="22"/>
      <c r="K145" s="22"/>
      <c r="L145" s="22"/>
      <c r="M145" s="22"/>
    </row>
    <row r="146" spans="1:72">
      <c r="A146" s="26"/>
      <c r="B146" s="25"/>
      <c r="C146" s="44"/>
      <c r="E146" s="25"/>
      <c r="F146" s="34"/>
      <c r="G146" s="86"/>
      <c r="I146" s="79"/>
      <c r="K146" s="78"/>
      <c r="L146" s="22"/>
      <c r="M146" s="22"/>
    </row>
    <row r="147" spans="1:72">
      <c r="A147" s="26"/>
      <c r="B147" s="25"/>
      <c r="C147" s="44"/>
      <c r="E147" s="25"/>
      <c r="F147" s="34"/>
      <c r="G147" s="34"/>
      <c r="H147" s="34"/>
      <c r="J147" s="22"/>
      <c r="K147" s="22"/>
      <c r="L147" s="22"/>
      <c r="M147" s="22"/>
    </row>
    <row r="148" spans="1:72">
      <c r="G148" s="82"/>
      <c r="I148" s="79"/>
      <c r="K148" s="76"/>
      <c r="L148" s="76"/>
    </row>
    <row r="149" spans="1:72">
      <c r="A149" s="26"/>
      <c r="B149" s="25"/>
      <c r="C149" s="44"/>
      <c r="E149" s="25"/>
      <c r="F149" s="34"/>
      <c r="G149" s="34"/>
      <c r="H149" s="34"/>
      <c r="J149" s="22"/>
      <c r="K149" s="22"/>
      <c r="L149" s="22"/>
      <c r="M149" s="22"/>
    </row>
    <row r="150" spans="1:72">
      <c r="A150" s="26"/>
      <c r="B150" s="25"/>
      <c r="C150" s="44"/>
      <c r="E150" s="25"/>
      <c r="F150" s="34"/>
      <c r="G150" s="34"/>
      <c r="H150" s="34"/>
      <c r="J150" s="22"/>
      <c r="K150" s="22"/>
      <c r="L150" s="22"/>
      <c r="M150" s="22"/>
    </row>
    <row r="151" spans="1:72" s="18" customFormat="1">
      <c r="A151" s="15"/>
      <c r="B151" s="15"/>
      <c r="C151" s="15"/>
      <c r="D151" s="16"/>
      <c r="E151" s="15"/>
      <c r="F151" s="17"/>
      <c r="G151" s="17"/>
      <c r="H151" s="17"/>
      <c r="I151" s="17"/>
      <c r="J151" s="15"/>
      <c r="K151" s="15"/>
      <c r="L151" s="15"/>
      <c r="M151" s="15"/>
      <c r="O151" s="19"/>
    </row>
    <row r="152" spans="1:72">
      <c r="F152" s="36"/>
      <c r="G152" s="82"/>
      <c r="I152" s="79"/>
      <c r="K152" s="76"/>
    </row>
    <row r="153" spans="1:72" s="1" customFormat="1">
      <c r="A153" s="26"/>
      <c r="B153" s="25"/>
      <c r="C153" s="44"/>
      <c r="D153" s="3"/>
      <c r="E153" s="25"/>
      <c r="F153" s="4"/>
      <c r="G153" s="86"/>
      <c r="H153" s="4"/>
      <c r="I153" s="79"/>
      <c r="K153" s="78"/>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row>
    <row r="154" spans="1:72" s="1" customFormat="1">
      <c r="A154" s="26"/>
      <c r="B154" s="25"/>
      <c r="C154" s="44"/>
      <c r="D154" s="3"/>
      <c r="E154" s="25"/>
      <c r="F154" s="4"/>
      <c r="G154" s="86"/>
      <c r="H154" s="4"/>
      <c r="I154" s="79"/>
      <c r="K154" s="78"/>
      <c r="N154" s="5"/>
      <c r="O154" s="6"/>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row>
    <row r="155" spans="1:72" s="1" customFormat="1">
      <c r="A155" s="26"/>
      <c r="B155" s="25"/>
      <c r="C155" s="44"/>
      <c r="D155" s="3"/>
      <c r="E155" s="25"/>
      <c r="F155" s="4"/>
      <c r="G155" s="86"/>
      <c r="H155" s="4"/>
      <c r="I155" s="79"/>
      <c r="K155" s="78"/>
      <c r="N155" s="5"/>
      <c r="O155" s="6"/>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row>
    <row r="156" spans="1:72" s="1" customFormat="1">
      <c r="A156" s="26"/>
      <c r="B156" s="25"/>
      <c r="C156" s="44"/>
      <c r="D156" s="3"/>
      <c r="E156" s="25"/>
      <c r="F156" s="4"/>
      <c r="G156" s="4"/>
      <c r="H156" s="4"/>
      <c r="I156" s="4"/>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row>
    <row r="157" spans="1:72" s="1" customFormat="1">
      <c r="A157" s="66"/>
      <c r="B157" s="25"/>
      <c r="C157" s="44"/>
      <c r="D157" s="3"/>
      <c r="E157" s="25"/>
      <c r="F157" s="42"/>
      <c r="G157" s="42"/>
      <c r="H157" s="4"/>
      <c r="I157" s="4"/>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row>
    <row r="158" spans="1:72" s="1" customFormat="1">
      <c r="A158" s="66"/>
      <c r="B158" s="25"/>
      <c r="C158" s="74"/>
      <c r="D158" s="3"/>
      <c r="E158" s="25"/>
      <c r="F158" s="42"/>
      <c r="G158" s="42"/>
      <c r="H158" s="4"/>
      <c r="I158" s="4"/>
      <c r="N158" s="5"/>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row>
    <row r="159" spans="1:72" s="1" customFormat="1">
      <c r="A159" s="66"/>
      <c r="B159" s="25"/>
      <c r="C159" s="74"/>
      <c r="D159" s="3"/>
      <c r="E159" s="25"/>
      <c r="F159" s="42"/>
      <c r="G159" s="86"/>
      <c r="H159" s="4"/>
      <c r="I159" s="79"/>
      <c r="K159" s="78"/>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row>
    <row r="160" spans="1:72" s="1" customFormat="1">
      <c r="A160" s="66"/>
      <c r="B160" s="25"/>
      <c r="C160" s="74"/>
      <c r="D160" s="3"/>
      <c r="E160" s="25"/>
      <c r="F160" s="42"/>
      <c r="G160" s="86"/>
      <c r="H160" s="4"/>
      <c r="I160" s="79"/>
      <c r="K160" s="78"/>
      <c r="N160" s="5"/>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row>
    <row r="161" spans="1:72" s="1" customFormat="1">
      <c r="A161" s="66"/>
      <c r="B161" s="25"/>
      <c r="C161" s="74"/>
      <c r="D161" s="3"/>
      <c r="E161" s="25"/>
      <c r="F161" s="42"/>
      <c r="G161" s="86"/>
      <c r="H161" s="4"/>
      <c r="I161" s="79"/>
      <c r="K161" s="78"/>
      <c r="N161" s="5"/>
      <c r="O161" s="6"/>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row>
    <row r="162" spans="1:72" s="1" customFormat="1">
      <c r="A162" s="66"/>
      <c r="B162" s="25"/>
      <c r="C162" s="74"/>
      <c r="D162" s="3"/>
      <c r="E162" s="25"/>
      <c r="F162" s="42"/>
      <c r="G162" s="42"/>
      <c r="H162" s="4"/>
      <c r="I162" s="4"/>
      <c r="N162" s="5"/>
      <c r="O162" s="6"/>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row>
    <row r="163" spans="1:72" s="1" customFormat="1">
      <c r="A163" s="66"/>
      <c r="B163" s="25"/>
      <c r="C163" s="44"/>
      <c r="D163" s="3"/>
      <c r="E163" s="25"/>
      <c r="F163" s="42"/>
      <c r="G163" s="42"/>
      <c r="H163" s="4"/>
      <c r="I163" s="4"/>
      <c r="N163" s="5"/>
      <c r="O163" s="6"/>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row>
    <row r="164" spans="1:72" s="1" customFormat="1">
      <c r="A164" s="66"/>
      <c r="B164" s="25"/>
      <c r="C164" s="25"/>
      <c r="D164" s="3"/>
      <c r="E164" s="25"/>
      <c r="F164" s="42"/>
      <c r="G164" s="86"/>
      <c r="H164" s="4"/>
      <c r="I164" s="79"/>
      <c r="K164" s="78"/>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row>
    <row r="165" spans="1:72" s="1" customFormat="1">
      <c r="A165" s="66"/>
      <c r="B165" s="25"/>
      <c r="C165" s="25"/>
      <c r="D165" s="3"/>
      <c r="E165" s="25"/>
      <c r="F165" s="42"/>
      <c r="G165" s="99"/>
      <c r="H165" s="4"/>
      <c r="I165" s="79"/>
      <c r="K165" s="78"/>
      <c r="N165" s="5"/>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row>
    <row r="166" spans="1:72" s="1" customFormat="1">
      <c r="A166" s="66"/>
      <c r="B166" s="25"/>
      <c r="C166" s="44"/>
      <c r="D166" s="3"/>
      <c r="E166" s="25"/>
      <c r="F166" s="42"/>
      <c r="G166" s="42"/>
      <c r="H166" s="4"/>
      <c r="I166" s="4"/>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row>
    <row r="167" spans="1:72" s="1" customFormat="1">
      <c r="A167" s="66"/>
      <c r="B167" s="25"/>
      <c r="C167" s="44"/>
      <c r="D167" s="3"/>
      <c r="E167" s="25"/>
      <c r="F167" s="42"/>
      <c r="G167" s="42"/>
      <c r="H167" s="4"/>
      <c r="I167" s="4"/>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row>
    <row r="168" spans="1:72" s="1" customFormat="1" ht="14.25" customHeight="1">
      <c r="B168" s="25"/>
      <c r="C168" s="25"/>
      <c r="D168" s="3"/>
      <c r="E168" s="25"/>
      <c r="F168" s="4"/>
      <c r="G168" s="86"/>
      <c r="H168" s="4"/>
      <c r="I168" s="79"/>
      <c r="K168" s="78"/>
      <c r="N168" s="5"/>
      <c r="O168" s="6"/>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row>
    <row r="169" spans="1:72">
      <c r="C169" s="2"/>
      <c r="F169" s="13"/>
      <c r="G169" s="72"/>
      <c r="H169" s="13"/>
      <c r="I169" s="73"/>
      <c r="J169" s="12"/>
      <c r="K169" s="12"/>
      <c r="L169" s="12"/>
      <c r="M169" s="12"/>
    </row>
    <row r="170" spans="1:72">
      <c r="C170" s="68"/>
      <c r="F170" s="13"/>
      <c r="G170" s="86"/>
      <c r="I170" s="79"/>
      <c r="K170" s="78"/>
      <c r="L170" s="12"/>
      <c r="M170" s="12"/>
    </row>
    <row r="171" spans="1:72">
      <c r="C171" s="68"/>
      <c r="F171" s="13"/>
      <c r="G171" s="86"/>
      <c r="I171" s="79"/>
      <c r="K171" s="78"/>
      <c r="L171" s="12"/>
      <c r="M171" s="12"/>
    </row>
    <row r="172" spans="1:72">
      <c r="C172" s="68"/>
      <c r="F172" s="13"/>
      <c r="G172" s="86"/>
      <c r="I172" s="79"/>
      <c r="K172" s="78"/>
      <c r="L172" s="12"/>
      <c r="M172" s="12"/>
    </row>
    <row r="173" spans="1:72">
      <c r="C173" s="2"/>
      <c r="F173" s="13"/>
      <c r="G173" s="72"/>
      <c r="H173" s="13"/>
      <c r="I173" s="73"/>
      <c r="J173" s="12"/>
      <c r="K173" s="12"/>
      <c r="L173" s="12"/>
      <c r="M173" s="12"/>
    </row>
    <row r="174" spans="1:72" s="1" customFormat="1">
      <c r="B174" s="25"/>
      <c r="C174" s="44"/>
      <c r="D174" s="3"/>
      <c r="E174" s="25"/>
      <c r="F174" s="4"/>
      <c r="G174" s="86"/>
      <c r="H174" s="4"/>
      <c r="I174" s="79"/>
      <c r="K174" s="78"/>
      <c r="N174" s="5"/>
      <c r="O174" s="6"/>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row>
    <row r="175" spans="1:72">
      <c r="B175" s="25"/>
      <c r="C175" s="44"/>
      <c r="E175" s="25"/>
    </row>
    <row r="176" spans="1:72">
      <c r="G176" s="82"/>
      <c r="I176" s="79"/>
      <c r="K176" s="76"/>
      <c r="L176" s="76"/>
    </row>
    <row r="177" spans="1:15">
      <c r="B177" s="25"/>
      <c r="C177" s="44"/>
      <c r="E177" s="25"/>
    </row>
    <row r="178" spans="1:15">
      <c r="A178" s="26"/>
      <c r="B178" s="25"/>
      <c r="C178" s="25"/>
      <c r="E178" s="25"/>
      <c r="F178" s="34"/>
      <c r="G178" s="34"/>
      <c r="H178" s="34"/>
      <c r="J178" s="22"/>
      <c r="K178" s="22"/>
      <c r="L178" s="22"/>
      <c r="M178" s="22"/>
    </row>
    <row r="179" spans="1:15" s="18" customFormat="1">
      <c r="A179" s="70"/>
      <c r="B179" s="50"/>
      <c r="C179" s="50"/>
      <c r="D179" s="16"/>
      <c r="E179" s="50"/>
      <c r="F179" s="35"/>
      <c r="G179" s="35"/>
      <c r="H179" s="35"/>
      <c r="I179" s="17"/>
      <c r="J179" s="30"/>
      <c r="K179" s="30"/>
      <c r="L179" s="30"/>
      <c r="M179" s="30"/>
      <c r="O179" s="19"/>
    </row>
    <row r="180" spans="1:15">
      <c r="F180" s="36"/>
      <c r="G180" s="82"/>
      <c r="I180" s="79"/>
      <c r="K180" s="76"/>
    </row>
    <row r="181" spans="1:15">
      <c r="A181" s="26"/>
      <c r="B181" s="25"/>
      <c r="C181" s="25"/>
      <c r="E181" s="25"/>
      <c r="F181" s="34"/>
      <c r="G181" s="86"/>
      <c r="I181" s="79"/>
      <c r="K181" s="78"/>
      <c r="L181" s="22"/>
      <c r="M181" s="22"/>
    </row>
    <row r="182" spans="1:15">
      <c r="A182" s="26"/>
      <c r="B182" s="25"/>
      <c r="C182" s="2"/>
      <c r="E182" s="25"/>
      <c r="F182" s="34"/>
      <c r="G182" s="34"/>
      <c r="H182" s="34"/>
      <c r="J182" s="22"/>
      <c r="K182" s="22"/>
      <c r="L182" s="22"/>
      <c r="M182" s="22"/>
    </row>
    <row r="183" spans="1:15">
      <c r="A183" s="26"/>
      <c r="B183" s="25"/>
      <c r="C183" s="44"/>
      <c r="E183" s="25"/>
      <c r="F183" s="34"/>
      <c r="G183" s="86"/>
      <c r="I183" s="79"/>
      <c r="K183" s="78"/>
      <c r="L183" s="22"/>
      <c r="M183" s="22"/>
    </row>
    <row r="184" spans="1:15">
      <c r="A184" s="26"/>
      <c r="B184" s="25"/>
      <c r="C184" s="44"/>
      <c r="E184" s="25"/>
      <c r="F184" s="34"/>
      <c r="G184" s="34"/>
      <c r="H184" s="34"/>
      <c r="J184" s="22"/>
      <c r="K184" s="22"/>
      <c r="L184" s="22"/>
      <c r="M184" s="22"/>
    </row>
    <row r="185" spans="1:15">
      <c r="A185" s="26"/>
      <c r="B185" s="25"/>
      <c r="C185" s="44"/>
      <c r="E185" s="25"/>
      <c r="F185" s="34"/>
      <c r="G185" s="86"/>
      <c r="I185" s="79"/>
      <c r="K185" s="78"/>
      <c r="L185" s="22"/>
      <c r="M185" s="22"/>
    </row>
    <row r="186" spans="1:15">
      <c r="A186" s="26"/>
      <c r="B186" s="25"/>
      <c r="C186" s="44"/>
      <c r="E186" s="25"/>
      <c r="F186" s="34"/>
      <c r="G186" s="34"/>
      <c r="H186" s="34"/>
      <c r="J186" s="22"/>
      <c r="K186" s="22"/>
      <c r="L186" s="22"/>
      <c r="M186" s="22"/>
    </row>
    <row r="187" spans="1:15">
      <c r="G187" s="82"/>
      <c r="I187" s="79"/>
      <c r="K187" s="76"/>
      <c r="L187" s="76"/>
    </row>
    <row r="188" spans="1:15">
      <c r="A188" s="26"/>
      <c r="B188" s="25"/>
      <c r="C188" s="44"/>
      <c r="E188" s="25"/>
      <c r="F188" s="34"/>
      <c r="G188" s="34"/>
      <c r="H188" s="34"/>
      <c r="J188" s="22"/>
      <c r="K188" s="22"/>
      <c r="L188" s="22"/>
      <c r="M188" s="22"/>
    </row>
    <row r="189" spans="1:15">
      <c r="A189" s="26"/>
      <c r="B189" s="25"/>
      <c r="C189" s="25"/>
      <c r="E189" s="25"/>
      <c r="F189" s="36"/>
      <c r="G189" s="36"/>
      <c r="H189" s="36"/>
      <c r="J189" s="2"/>
      <c r="K189" s="2"/>
      <c r="L189" s="2"/>
      <c r="M189" s="2"/>
    </row>
    <row r="190" spans="1:15" s="18" customFormat="1">
      <c r="A190" s="70"/>
      <c r="B190" s="50"/>
      <c r="C190" s="50"/>
      <c r="D190" s="16"/>
      <c r="E190" s="50"/>
      <c r="F190" s="52"/>
      <c r="G190" s="52"/>
      <c r="H190" s="52"/>
      <c r="I190" s="17"/>
      <c r="J190" s="47"/>
      <c r="K190" s="47"/>
      <c r="L190" s="47"/>
      <c r="M190" s="47"/>
      <c r="O190" s="19"/>
    </row>
    <row r="191" spans="1:15">
      <c r="A191" s="26"/>
      <c r="B191" s="25"/>
      <c r="C191" s="25"/>
      <c r="E191" s="25"/>
      <c r="F191" s="36"/>
      <c r="G191" s="36"/>
      <c r="H191" s="36"/>
      <c r="J191" s="2"/>
      <c r="K191" s="2"/>
      <c r="L191" s="2"/>
      <c r="M191" s="2"/>
    </row>
    <row r="192" spans="1:15">
      <c r="F192" s="36"/>
      <c r="G192" s="82"/>
      <c r="I192" s="79"/>
      <c r="K192" s="76"/>
    </row>
    <row r="193" spans="1:13">
      <c r="A193" s="26"/>
      <c r="B193" s="25"/>
      <c r="C193" s="44"/>
      <c r="E193" s="25"/>
      <c r="F193" s="36"/>
      <c r="G193" s="86"/>
      <c r="I193" s="79"/>
      <c r="K193" s="78"/>
      <c r="L193" s="2"/>
      <c r="M193" s="2"/>
    </row>
    <row r="194" spans="1:13">
      <c r="A194" s="26"/>
      <c r="B194" s="25"/>
      <c r="C194" s="44"/>
      <c r="E194" s="25"/>
      <c r="F194" s="36"/>
      <c r="G194" s="36"/>
      <c r="H194" s="36"/>
      <c r="J194" s="2"/>
      <c r="K194" s="2"/>
      <c r="L194" s="2"/>
      <c r="M194" s="2"/>
    </row>
    <row r="195" spans="1:13">
      <c r="A195" s="26"/>
      <c r="B195" s="25"/>
      <c r="C195" s="44"/>
      <c r="E195" s="25"/>
      <c r="F195" s="36"/>
      <c r="G195" s="36"/>
      <c r="H195" s="36"/>
      <c r="J195" s="2"/>
      <c r="K195" s="2"/>
      <c r="L195" s="2"/>
      <c r="M195" s="2"/>
    </row>
    <row r="196" spans="1:13">
      <c r="A196" s="26"/>
      <c r="B196" s="25"/>
      <c r="C196" s="44"/>
      <c r="E196" s="25"/>
      <c r="F196" s="36"/>
      <c r="G196" s="36"/>
      <c r="H196" s="36"/>
      <c r="J196" s="2"/>
      <c r="K196" s="2"/>
      <c r="L196" s="2"/>
      <c r="M196" s="2"/>
    </row>
    <row r="197" spans="1:13">
      <c r="A197" s="26"/>
      <c r="B197" s="25"/>
      <c r="C197" s="44"/>
      <c r="E197" s="25"/>
      <c r="F197" s="36"/>
      <c r="G197" s="36"/>
      <c r="H197" s="36"/>
      <c r="J197" s="2"/>
      <c r="K197" s="2"/>
      <c r="L197" s="2"/>
      <c r="M197" s="2"/>
    </row>
    <row r="198" spans="1:13">
      <c r="A198" s="26"/>
      <c r="B198" s="25"/>
      <c r="C198" s="74"/>
      <c r="E198" s="25"/>
      <c r="F198" s="36"/>
      <c r="G198" s="86"/>
      <c r="I198" s="79"/>
      <c r="K198" s="78"/>
      <c r="L198" s="2"/>
      <c r="M198" s="2"/>
    </row>
    <row r="199" spans="1:13">
      <c r="A199" s="26"/>
      <c r="B199" s="25"/>
      <c r="C199" s="74"/>
      <c r="E199" s="25"/>
      <c r="F199" s="36"/>
      <c r="G199" s="86"/>
      <c r="I199" s="79"/>
      <c r="K199" s="78"/>
      <c r="L199" s="2"/>
      <c r="M199" s="2"/>
    </row>
    <row r="200" spans="1:13">
      <c r="A200" s="26"/>
      <c r="B200" s="25"/>
      <c r="C200" s="74"/>
      <c r="E200" s="25"/>
      <c r="F200" s="36"/>
      <c r="G200" s="86"/>
      <c r="I200" s="79"/>
      <c r="K200" s="78"/>
      <c r="L200" s="2"/>
      <c r="M200" s="2"/>
    </row>
    <row r="201" spans="1:13">
      <c r="A201" s="26"/>
      <c r="B201" s="25"/>
      <c r="C201" s="25"/>
      <c r="E201" s="25"/>
      <c r="F201" s="36"/>
      <c r="G201" s="36"/>
      <c r="H201" s="36"/>
      <c r="J201" s="2"/>
      <c r="K201" s="2"/>
      <c r="L201" s="2"/>
      <c r="M201" s="2"/>
    </row>
    <row r="202" spans="1:13">
      <c r="A202" s="26"/>
      <c r="B202" s="25"/>
      <c r="C202" s="25"/>
      <c r="E202" s="25"/>
      <c r="F202" s="36"/>
      <c r="G202" s="36"/>
      <c r="H202" s="36"/>
      <c r="J202" s="2"/>
      <c r="K202" s="2"/>
      <c r="L202" s="2"/>
      <c r="M202" s="2"/>
    </row>
    <row r="203" spans="1:13">
      <c r="A203" s="26"/>
      <c r="B203" s="25"/>
      <c r="C203" s="44"/>
      <c r="E203" s="25"/>
      <c r="F203" s="36"/>
      <c r="G203" s="86"/>
      <c r="I203" s="114"/>
      <c r="K203" s="78"/>
      <c r="L203" s="2"/>
      <c r="M203" s="2"/>
    </row>
    <row r="204" spans="1:13">
      <c r="A204" s="26"/>
      <c r="B204" s="25"/>
      <c r="C204" s="44"/>
      <c r="E204" s="25"/>
      <c r="F204" s="36"/>
      <c r="G204" s="36"/>
      <c r="H204" s="36"/>
      <c r="J204" s="2"/>
      <c r="K204" s="2"/>
      <c r="L204" s="2"/>
      <c r="M204" s="2"/>
    </row>
    <row r="205" spans="1:13">
      <c r="A205" s="26"/>
      <c r="B205" s="25"/>
      <c r="C205" s="25"/>
      <c r="E205" s="25"/>
      <c r="F205" s="36"/>
      <c r="G205" s="36"/>
      <c r="H205" s="36"/>
      <c r="J205" s="2"/>
      <c r="K205" s="2"/>
      <c r="L205" s="2"/>
      <c r="M205" s="2"/>
    </row>
    <row r="206" spans="1:13">
      <c r="A206" s="26"/>
      <c r="B206" s="25"/>
      <c r="C206" s="25"/>
      <c r="E206" s="25"/>
      <c r="F206" s="36"/>
      <c r="G206" s="36"/>
      <c r="H206" s="36"/>
      <c r="J206" s="2"/>
      <c r="K206" s="2"/>
      <c r="L206" s="2"/>
      <c r="M206" s="2"/>
    </row>
    <row r="207" spans="1:13">
      <c r="A207" s="26"/>
      <c r="B207" s="25"/>
      <c r="C207" s="44"/>
      <c r="E207" s="25"/>
      <c r="F207" s="36"/>
      <c r="G207" s="86"/>
      <c r="I207" s="79"/>
      <c r="K207" s="78"/>
      <c r="L207" s="2"/>
      <c r="M207" s="2"/>
    </row>
    <row r="208" spans="1:13">
      <c r="A208" s="26"/>
      <c r="B208" s="25"/>
      <c r="C208" s="44"/>
      <c r="E208" s="25"/>
      <c r="F208" s="36"/>
      <c r="G208" s="36"/>
      <c r="H208" s="36"/>
      <c r="J208" s="2"/>
      <c r="K208" s="2"/>
      <c r="L208" s="2"/>
      <c r="M208" s="2"/>
    </row>
    <row r="209" spans="1:13">
      <c r="A209" s="26"/>
      <c r="B209" s="25"/>
      <c r="C209" s="44"/>
      <c r="E209" s="25"/>
      <c r="F209" s="36"/>
      <c r="G209" s="36"/>
      <c r="H209" s="36"/>
      <c r="J209" s="2"/>
      <c r="K209" s="2"/>
      <c r="L209" s="2"/>
      <c r="M209" s="2"/>
    </row>
    <row r="210" spans="1:13">
      <c r="A210" s="26"/>
      <c r="B210" s="25"/>
      <c r="C210" s="44"/>
      <c r="E210" s="25"/>
      <c r="F210" s="36"/>
      <c r="G210" s="36"/>
      <c r="H210" s="36"/>
      <c r="J210" s="2"/>
      <c r="K210" s="2"/>
      <c r="L210" s="2"/>
      <c r="M210" s="2"/>
    </row>
    <row r="211" spans="1:13">
      <c r="C211" s="2"/>
      <c r="G211" s="86"/>
      <c r="I211" s="114"/>
      <c r="K211" s="78"/>
    </row>
    <row r="212" spans="1:13">
      <c r="C212" s="44"/>
    </row>
    <row r="213" spans="1:13">
      <c r="C213" s="44"/>
    </row>
    <row r="214" spans="1:13">
      <c r="C214" s="2"/>
      <c r="G214" s="86"/>
      <c r="I214" s="79"/>
      <c r="K214" s="78"/>
    </row>
    <row r="215" spans="1:13">
      <c r="C215" s="44"/>
    </row>
    <row r="216" spans="1:13">
      <c r="C216" s="44"/>
    </row>
    <row r="217" spans="1:13">
      <c r="C217" s="2"/>
      <c r="G217" s="86"/>
      <c r="I217" s="79"/>
      <c r="K217" s="78"/>
    </row>
    <row r="218" spans="1:13">
      <c r="C218" s="44"/>
    </row>
    <row r="219" spans="1:13">
      <c r="C219" s="44"/>
    </row>
    <row r="220" spans="1:13">
      <c r="C220" s="2"/>
      <c r="G220" s="86"/>
      <c r="I220" s="79"/>
      <c r="K220" s="78"/>
    </row>
    <row r="221" spans="1:13">
      <c r="C221" s="44"/>
    </row>
    <row r="222" spans="1:13">
      <c r="A222" s="26"/>
      <c r="B222" s="25"/>
      <c r="C222" s="44"/>
      <c r="E222" s="25"/>
      <c r="F222" s="36"/>
      <c r="G222" s="36"/>
      <c r="H222" s="36"/>
      <c r="J222" s="2"/>
      <c r="K222" s="2"/>
      <c r="L222" s="2"/>
      <c r="M222" s="2"/>
    </row>
    <row r="223" spans="1:13">
      <c r="A223" s="26"/>
      <c r="B223" s="25"/>
      <c r="C223" s="44"/>
      <c r="E223" s="25"/>
      <c r="F223" s="36"/>
      <c r="G223" s="36"/>
      <c r="H223" s="36"/>
      <c r="J223" s="2"/>
      <c r="K223" s="2"/>
      <c r="L223" s="2"/>
      <c r="M223" s="2"/>
    </row>
    <row r="224" spans="1:13">
      <c r="C224" s="2"/>
      <c r="G224" s="86"/>
      <c r="I224" s="79"/>
      <c r="K224" s="78"/>
    </row>
    <row r="225" spans="1:15">
      <c r="A225" s="26"/>
      <c r="B225" s="25"/>
      <c r="C225" s="44"/>
      <c r="E225" s="25"/>
      <c r="F225" s="36"/>
      <c r="G225" s="36"/>
      <c r="H225" s="36"/>
      <c r="J225" s="2"/>
      <c r="K225" s="2"/>
      <c r="L225" s="2"/>
      <c r="M225" s="2"/>
    </row>
    <row r="226" spans="1:15">
      <c r="A226" s="26"/>
      <c r="B226" s="25"/>
      <c r="C226" s="44"/>
      <c r="E226" s="25"/>
      <c r="F226" s="36"/>
      <c r="G226" s="36"/>
      <c r="H226" s="36"/>
      <c r="J226" s="2"/>
      <c r="K226" s="2"/>
      <c r="L226" s="2"/>
      <c r="M226" s="2"/>
    </row>
    <row r="228" spans="1:15">
      <c r="C228" s="2"/>
      <c r="G228" s="86"/>
      <c r="I228" s="114"/>
      <c r="K228" s="78"/>
    </row>
    <row r="229" spans="1:15">
      <c r="C229" s="2"/>
    </row>
    <row r="230" spans="1:15">
      <c r="C230" s="2"/>
    </row>
    <row r="231" spans="1:15">
      <c r="C231" s="2"/>
      <c r="G231" s="86"/>
      <c r="I231" s="114"/>
      <c r="K231" s="78"/>
    </row>
    <row r="232" spans="1:15">
      <c r="C232" s="2"/>
      <c r="K232" s="22"/>
    </row>
    <row r="233" spans="1:15">
      <c r="C233" s="2"/>
      <c r="K233" s="22"/>
    </row>
    <row r="234" spans="1:15">
      <c r="C234" s="2"/>
      <c r="G234" s="86"/>
      <c r="I234" s="79"/>
      <c r="K234" s="78"/>
    </row>
    <row r="235" spans="1:15">
      <c r="C235" s="2"/>
    </row>
    <row r="236" spans="1:15">
      <c r="G236" s="82"/>
      <c r="I236" s="79"/>
      <c r="K236" s="76"/>
      <c r="L236" s="76"/>
    </row>
    <row r="238" spans="1:15">
      <c r="A238" s="26"/>
      <c r="B238" s="25"/>
      <c r="C238" s="44"/>
      <c r="E238" s="25"/>
      <c r="F238" s="36"/>
      <c r="G238" s="36"/>
      <c r="H238" s="36"/>
      <c r="J238" s="2"/>
      <c r="K238" s="2"/>
      <c r="L238" s="2"/>
      <c r="M238" s="2"/>
    </row>
    <row r="239" spans="1:15" s="18" customFormat="1">
      <c r="A239" s="70"/>
      <c r="B239" s="50"/>
      <c r="C239" s="51"/>
      <c r="D239" s="16"/>
      <c r="E239" s="50"/>
      <c r="F239" s="52"/>
      <c r="G239" s="52"/>
      <c r="H239" s="52"/>
      <c r="I239" s="17"/>
      <c r="J239" s="47"/>
      <c r="K239" s="47"/>
      <c r="L239" s="47"/>
      <c r="M239" s="47"/>
      <c r="O239" s="19"/>
    </row>
    <row r="240" spans="1:15">
      <c r="F240" s="36"/>
      <c r="G240" s="82"/>
      <c r="I240" s="79"/>
      <c r="K240" s="76"/>
    </row>
    <row r="241" spans="1:72" s="4" customFormat="1">
      <c r="A241" s="1"/>
      <c r="B241" s="1"/>
      <c r="C241" s="1"/>
      <c r="D241" s="3"/>
      <c r="E241" s="1"/>
      <c r="J241" s="1"/>
      <c r="K241" s="1"/>
      <c r="L241" s="1"/>
      <c r="M241" s="1"/>
      <c r="N241" s="5"/>
      <c r="O241" s="6"/>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c r="AX241" s="45"/>
      <c r="AY241" s="45"/>
      <c r="AZ241" s="45"/>
      <c r="BA241" s="45"/>
      <c r="BB241" s="45"/>
      <c r="BC241" s="45"/>
      <c r="BD241" s="45"/>
      <c r="BE241" s="45"/>
      <c r="BF241" s="45"/>
      <c r="BG241" s="45"/>
      <c r="BH241" s="45"/>
      <c r="BI241" s="45"/>
      <c r="BJ241" s="45"/>
      <c r="BK241" s="45"/>
      <c r="BL241" s="45"/>
      <c r="BM241" s="45"/>
      <c r="BN241" s="45"/>
      <c r="BO241" s="45"/>
      <c r="BP241" s="45"/>
      <c r="BQ241" s="45"/>
      <c r="BR241" s="45"/>
      <c r="BS241" s="45"/>
      <c r="BT241" s="45"/>
    </row>
    <row r="242" spans="1:72" s="4" customFormat="1">
      <c r="A242" s="1"/>
      <c r="B242" s="1"/>
      <c r="C242" s="1"/>
      <c r="D242" s="3"/>
      <c r="E242" s="1"/>
      <c r="J242" s="1"/>
      <c r="K242" s="1"/>
      <c r="L242" s="1"/>
      <c r="M242" s="1"/>
      <c r="N242" s="5"/>
      <c r="O242" s="6"/>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45"/>
      <c r="AT242" s="45"/>
      <c r="AU242" s="45"/>
      <c r="AV242" s="45"/>
      <c r="AW242" s="45"/>
      <c r="AX242" s="45"/>
      <c r="AY242" s="45"/>
      <c r="AZ242" s="45"/>
      <c r="BA242" s="45"/>
      <c r="BB242" s="45"/>
      <c r="BC242" s="45"/>
      <c r="BD242" s="45"/>
      <c r="BE242" s="45"/>
      <c r="BF242" s="45"/>
      <c r="BG242" s="45"/>
      <c r="BH242" s="45"/>
      <c r="BI242" s="45"/>
      <c r="BJ242" s="45"/>
      <c r="BK242" s="45"/>
      <c r="BL242" s="45"/>
      <c r="BM242" s="45"/>
      <c r="BN242" s="45"/>
      <c r="BO242" s="45"/>
      <c r="BP242" s="45"/>
      <c r="BQ242" s="45"/>
      <c r="BR242" s="45"/>
      <c r="BS242" s="45"/>
      <c r="BT242" s="45"/>
    </row>
    <row r="243" spans="1:72" s="4" customFormat="1">
      <c r="A243" s="1"/>
      <c r="B243" s="1"/>
      <c r="C243" s="1"/>
      <c r="D243" s="3"/>
      <c r="E243" s="1"/>
      <c r="J243" s="1"/>
      <c r="K243" s="1"/>
      <c r="L243" s="1"/>
      <c r="M243" s="1"/>
      <c r="N243" s="5"/>
      <c r="O243" s="6"/>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row>
    <row r="245" spans="1:72" s="4" customFormat="1">
      <c r="A245" s="1"/>
      <c r="B245" s="1"/>
      <c r="C245" s="1"/>
      <c r="D245" s="3"/>
      <c r="E245" s="1"/>
      <c r="J245" s="1"/>
      <c r="K245" s="1"/>
      <c r="L245" s="1"/>
      <c r="M245" s="1"/>
      <c r="N245" s="5"/>
      <c r="O245" s="6"/>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row>
    <row r="246" spans="1:72" s="4" customFormat="1">
      <c r="A246" s="1"/>
      <c r="B246" s="1"/>
      <c r="C246" s="1"/>
      <c r="D246" s="3"/>
      <c r="E246" s="1"/>
      <c r="J246" s="1"/>
      <c r="K246" s="1"/>
      <c r="L246" s="1"/>
      <c r="M246" s="1"/>
      <c r="N246" s="5"/>
      <c r="O246" s="6"/>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c r="BB246" s="45"/>
      <c r="BC246" s="45"/>
      <c r="BD246" s="45"/>
      <c r="BE246" s="45"/>
      <c r="BF246" s="45"/>
      <c r="BG246" s="45"/>
      <c r="BH246" s="45"/>
      <c r="BI246" s="45"/>
      <c r="BJ246" s="45"/>
      <c r="BK246" s="45"/>
      <c r="BL246" s="45"/>
      <c r="BM246" s="45"/>
      <c r="BN246" s="45"/>
      <c r="BO246" s="45"/>
      <c r="BP246" s="45"/>
      <c r="BQ246" s="45"/>
      <c r="BR246" s="45"/>
      <c r="BS246" s="45"/>
      <c r="BT246" s="45"/>
    </row>
    <row r="247" spans="1:72" s="4" customFormat="1">
      <c r="A247" s="1"/>
      <c r="B247" s="1"/>
      <c r="C247" s="1"/>
      <c r="D247" s="3"/>
      <c r="E247" s="1"/>
      <c r="J247" s="1"/>
      <c r="K247" s="1"/>
      <c r="L247" s="1"/>
      <c r="M247" s="1"/>
      <c r="N247" s="5"/>
      <c r="O247" s="6"/>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c r="BB247" s="45"/>
      <c r="BC247" s="45"/>
      <c r="BD247" s="45"/>
      <c r="BE247" s="45"/>
      <c r="BF247" s="45"/>
      <c r="BG247" s="45"/>
      <c r="BH247" s="45"/>
      <c r="BI247" s="45"/>
      <c r="BJ247" s="45"/>
      <c r="BK247" s="45"/>
      <c r="BL247" s="45"/>
      <c r="BM247" s="45"/>
      <c r="BN247" s="45"/>
      <c r="BO247" s="45"/>
      <c r="BP247" s="45"/>
      <c r="BQ247" s="45"/>
      <c r="BR247" s="45"/>
      <c r="BS247" s="45"/>
      <c r="BT247" s="45"/>
    </row>
    <row r="249" spans="1:72" s="4" customFormat="1">
      <c r="A249" s="1"/>
      <c r="B249" s="1"/>
      <c r="C249" s="22"/>
      <c r="D249" s="3"/>
      <c r="E249" s="29"/>
      <c r="J249" s="1"/>
      <c r="K249" s="1"/>
      <c r="L249" s="1"/>
      <c r="M249" s="1"/>
      <c r="N249" s="5"/>
      <c r="O249" s="6"/>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c r="BC249" s="45"/>
      <c r="BD249" s="45"/>
      <c r="BE249" s="45"/>
      <c r="BF249" s="45"/>
      <c r="BG249" s="45"/>
      <c r="BH249" s="45"/>
      <c r="BI249" s="45"/>
      <c r="BJ249" s="45"/>
      <c r="BK249" s="45"/>
      <c r="BL249" s="45"/>
      <c r="BM249" s="45"/>
      <c r="BN249" s="45"/>
      <c r="BO249" s="45"/>
      <c r="BP249" s="45"/>
      <c r="BQ249" s="45"/>
      <c r="BR249" s="45"/>
      <c r="BS249" s="45"/>
      <c r="BT249" s="45"/>
    </row>
    <row r="250" spans="1:72" s="4" customFormat="1">
      <c r="A250" s="1"/>
      <c r="B250" s="1"/>
      <c r="C250" s="22"/>
      <c r="D250" s="3"/>
      <c r="E250" s="29"/>
      <c r="J250" s="1"/>
      <c r="K250" s="1"/>
      <c r="L250" s="1"/>
      <c r="M250" s="1"/>
      <c r="N250" s="5"/>
      <c r="O250" s="6"/>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c r="AX250" s="45"/>
      <c r="AY250" s="45"/>
      <c r="AZ250" s="45"/>
      <c r="BA250" s="45"/>
      <c r="BB250" s="45"/>
      <c r="BC250" s="45"/>
      <c r="BD250" s="45"/>
      <c r="BE250" s="45"/>
      <c r="BF250" s="45"/>
      <c r="BG250" s="45"/>
      <c r="BH250" s="45"/>
      <c r="BI250" s="45"/>
      <c r="BJ250" s="45"/>
      <c r="BK250" s="45"/>
      <c r="BL250" s="45"/>
      <c r="BM250" s="45"/>
      <c r="BN250" s="45"/>
      <c r="BO250" s="45"/>
      <c r="BP250" s="45"/>
      <c r="BQ250" s="45"/>
      <c r="BR250" s="45"/>
      <c r="BS250" s="45"/>
      <c r="BT250" s="45"/>
    </row>
    <row r="251" spans="1:72" s="4" customFormat="1">
      <c r="A251" s="1"/>
      <c r="B251" s="1"/>
      <c r="C251" s="1"/>
      <c r="D251" s="3"/>
      <c r="E251" s="29"/>
      <c r="J251" s="1"/>
      <c r="K251" s="1"/>
      <c r="L251" s="1"/>
      <c r="M251" s="1"/>
      <c r="N251" s="5"/>
      <c r="O251" s="6"/>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c r="BB251" s="45"/>
      <c r="BC251" s="45"/>
      <c r="BD251" s="45"/>
      <c r="BE251" s="45"/>
      <c r="BF251" s="45"/>
      <c r="BG251" s="45"/>
      <c r="BH251" s="45"/>
      <c r="BI251" s="45"/>
      <c r="BJ251" s="45"/>
      <c r="BK251" s="45"/>
      <c r="BL251" s="45"/>
      <c r="BM251" s="45"/>
      <c r="BN251" s="45"/>
      <c r="BO251" s="45"/>
      <c r="BP251" s="45"/>
      <c r="BQ251" s="45"/>
      <c r="BR251" s="45"/>
      <c r="BS251" s="45"/>
      <c r="BT251" s="45"/>
    </row>
    <row r="252" spans="1:72" s="4" customFormat="1">
      <c r="A252" s="1"/>
      <c r="B252" s="1"/>
      <c r="C252" s="1"/>
      <c r="D252" s="3"/>
      <c r="E252" s="29"/>
      <c r="J252" s="1"/>
      <c r="K252" s="1"/>
      <c r="L252" s="1"/>
      <c r="M252" s="1"/>
      <c r="N252" s="5"/>
      <c r="O252" s="6"/>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row>
    <row r="253" spans="1:72" s="4" customFormat="1">
      <c r="A253" s="1"/>
      <c r="B253" s="1"/>
      <c r="C253" s="22"/>
      <c r="D253" s="3"/>
      <c r="E253" s="29"/>
      <c r="F253" s="36"/>
      <c r="J253" s="1"/>
      <c r="K253" s="1"/>
      <c r="L253" s="1"/>
      <c r="M253" s="1"/>
      <c r="N253" s="5"/>
      <c r="O253" s="6"/>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row>
    <row r="254" spans="1:72" s="4" customFormat="1">
      <c r="A254" s="1"/>
      <c r="B254" s="1"/>
      <c r="C254" s="22"/>
      <c r="D254" s="3"/>
      <c r="E254" s="29"/>
      <c r="F254" s="36"/>
      <c r="J254" s="1"/>
      <c r="K254" s="1"/>
      <c r="L254" s="1"/>
      <c r="M254" s="1"/>
      <c r="N254" s="5"/>
      <c r="O254" s="6"/>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c r="BB254" s="45"/>
      <c r="BC254" s="45"/>
      <c r="BD254" s="45"/>
      <c r="BE254" s="45"/>
      <c r="BF254" s="45"/>
      <c r="BG254" s="45"/>
      <c r="BH254" s="45"/>
      <c r="BI254" s="45"/>
      <c r="BJ254" s="45"/>
      <c r="BK254" s="45"/>
      <c r="BL254" s="45"/>
      <c r="BM254" s="45"/>
      <c r="BN254" s="45"/>
      <c r="BO254" s="45"/>
      <c r="BP254" s="45"/>
      <c r="BQ254" s="45"/>
      <c r="BR254" s="45"/>
      <c r="BS254" s="45"/>
      <c r="BT254" s="45"/>
    </row>
    <row r="255" spans="1:72" s="4" customFormat="1">
      <c r="A255" s="1"/>
      <c r="B255" s="1"/>
      <c r="C255" s="1"/>
      <c r="D255" s="3"/>
      <c r="E255" s="29"/>
      <c r="F255" s="36"/>
      <c r="J255" s="1"/>
      <c r="K255" s="1"/>
      <c r="L255" s="1"/>
      <c r="M255" s="1"/>
      <c r="N255" s="5"/>
      <c r="O255" s="6"/>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c r="BB255" s="45"/>
      <c r="BC255" s="45"/>
      <c r="BD255" s="45"/>
      <c r="BE255" s="45"/>
      <c r="BF255" s="45"/>
      <c r="BG255" s="45"/>
      <c r="BH255" s="45"/>
      <c r="BI255" s="45"/>
      <c r="BJ255" s="45"/>
      <c r="BK255" s="45"/>
      <c r="BL255" s="45"/>
      <c r="BM255" s="45"/>
      <c r="BN255" s="45"/>
      <c r="BO255" s="45"/>
      <c r="BP255" s="45"/>
      <c r="BQ255" s="45"/>
      <c r="BR255" s="45"/>
      <c r="BS255" s="45"/>
      <c r="BT255" s="45"/>
    </row>
    <row r="256" spans="1:72" s="4" customFormat="1">
      <c r="A256" s="1"/>
      <c r="B256" s="1"/>
      <c r="C256" s="1"/>
      <c r="D256" s="3"/>
      <c r="E256" s="29"/>
      <c r="F256" s="36"/>
      <c r="J256" s="1"/>
      <c r="K256" s="1"/>
      <c r="L256" s="1"/>
      <c r="M256" s="1"/>
      <c r="N256" s="5"/>
      <c r="O256" s="6"/>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c r="BB256" s="45"/>
      <c r="BC256" s="45"/>
      <c r="BD256" s="45"/>
      <c r="BE256" s="45"/>
      <c r="BF256" s="45"/>
      <c r="BG256" s="45"/>
      <c r="BH256" s="45"/>
      <c r="BI256" s="45"/>
      <c r="BJ256" s="45"/>
      <c r="BK256" s="45"/>
      <c r="BL256" s="45"/>
      <c r="BM256" s="45"/>
      <c r="BN256" s="45"/>
      <c r="BO256" s="45"/>
      <c r="BP256" s="45"/>
      <c r="BQ256" s="45"/>
      <c r="BR256" s="45"/>
      <c r="BS256" s="45"/>
      <c r="BT256" s="45"/>
    </row>
    <row r="257" spans="3:13">
      <c r="C257" s="2"/>
      <c r="E257" s="29"/>
      <c r="F257" s="36"/>
      <c r="G257" s="86"/>
      <c r="I257" s="79"/>
      <c r="K257" s="78"/>
    </row>
    <row r="258" spans="3:13">
      <c r="E258" s="29"/>
      <c r="F258" s="36"/>
    </row>
    <row r="259" spans="3:13">
      <c r="C259" s="22"/>
      <c r="E259" s="29"/>
      <c r="F259" s="36"/>
    </row>
    <row r="260" spans="3:13">
      <c r="C260" s="22"/>
      <c r="E260" s="29"/>
      <c r="F260" s="36"/>
    </row>
    <row r="261" spans="3:13">
      <c r="E261" s="29"/>
      <c r="F261" s="36"/>
    </row>
    <row r="262" spans="3:13">
      <c r="E262" s="29"/>
      <c r="F262" s="36"/>
    </row>
    <row r="263" spans="3:13">
      <c r="C263" s="22"/>
      <c r="E263" s="29"/>
      <c r="F263" s="36"/>
    </row>
    <row r="264" spans="3:13">
      <c r="C264" s="22"/>
      <c r="E264" s="29"/>
      <c r="F264" s="36"/>
    </row>
    <row r="265" spans="3:13">
      <c r="E265" s="29"/>
      <c r="F265" s="36"/>
    </row>
    <row r="266" spans="3:13">
      <c r="E266" s="29"/>
      <c r="F266" s="36"/>
    </row>
    <row r="267" spans="3:13">
      <c r="C267" s="22"/>
      <c r="E267" s="29"/>
      <c r="F267" s="36"/>
    </row>
    <row r="268" spans="3:13">
      <c r="C268" s="2"/>
      <c r="E268" s="29"/>
    </row>
    <row r="269" spans="3:13">
      <c r="E269" s="29"/>
    </row>
    <row r="270" spans="3:13">
      <c r="G270" s="82"/>
      <c r="I270" s="79"/>
      <c r="K270" s="76"/>
      <c r="L270" s="76"/>
    </row>
    <row r="271" spans="3:13">
      <c r="E271" s="29"/>
    </row>
    <row r="272" spans="3:13">
      <c r="F272" s="34"/>
      <c r="G272" s="34"/>
      <c r="H272" s="34"/>
      <c r="J272" s="22"/>
      <c r="K272" s="22"/>
      <c r="L272" s="22"/>
      <c r="M272" s="22"/>
    </row>
    <row r="273" spans="1:15" s="18" customFormat="1">
      <c r="A273" s="15"/>
      <c r="B273" s="15"/>
      <c r="C273" s="15"/>
      <c r="D273" s="16"/>
      <c r="E273" s="15"/>
      <c r="F273" s="17"/>
      <c r="G273" s="17"/>
      <c r="H273" s="17"/>
      <c r="I273" s="17"/>
      <c r="J273" s="15"/>
      <c r="K273" s="15"/>
      <c r="L273" s="15"/>
      <c r="M273" s="15"/>
      <c r="O273" s="19"/>
    </row>
    <row r="274" spans="1:15">
      <c r="F274" s="36"/>
      <c r="G274" s="82"/>
      <c r="I274" s="79"/>
      <c r="K274" s="76"/>
    </row>
    <row r="275" spans="1:15">
      <c r="C275" s="2"/>
      <c r="F275" s="13"/>
      <c r="G275" s="13"/>
      <c r="H275" s="13"/>
      <c r="J275" s="12"/>
      <c r="K275" s="12"/>
      <c r="L275" s="12"/>
      <c r="M275" s="12"/>
    </row>
    <row r="276" spans="1:15">
      <c r="C276" s="2"/>
      <c r="F276" s="13"/>
      <c r="G276" s="13"/>
      <c r="H276" s="13"/>
      <c r="J276" s="12"/>
      <c r="K276" s="12"/>
      <c r="L276" s="12"/>
      <c r="M276" s="12"/>
    </row>
    <row r="277" spans="1:15">
      <c r="C277" s="2"/>
      <c r="F277" s="13"/>
      <c r="G277" s="13"/>
      <c r="H277" s="13"/>
      <c r="J277" s="12"/>
      <c r="K277" s="12"/>
      <c r="L277" s="12"/>
      <c r="M277" s="12"/>
    </row>
    <row r="278" spans="1:15">
      <c r="C278" s="2"/>
      <c r="F278" s="13"/>
      <c r="G278" s="13"/>
      <c r="H278" s="13"/>
      <c r="J278" s="12"/>
      <c r="K278" s="12"/>
      <c r="L278" s="12"/>
      <c r="M278" s="12"/>
    </row>
    <row r="279" spans="1:15">
      <c r="C279" s="2"/>
      <c r="F279" s="13"/>
      <c r="G279" s="13"/>
      <c r="H279" s="13"/>
      <c r="J279" s="12"/>
      <c r="K279" s="12"/>
      <c r="L279" s="12"/>
      <c r="M279" s="12"/>
    </row>
    <row r="280" spans="1:15">
      <c r="C280" s="2"/>
      <c r="F280" s="13"/>
      <c r="G280" s="13"/>
      <c r="H280" s="13"/>
      <c r="J280" s="12"/>
      <c r="K280" s="12"/>
      <c r="L280" s="12"/>
      <c r="M280" s="12"/>
    </row>
    <row r="281" spans="1:15" s="18" customFormat="1">
      <c r="A281" s="15"/>
      <c r="B281" s="15"/>
      <c r="C281" s="47"/>
      <c r="D281" s="16"/>
      <c r="E281" s="47"/>
      <c r="F281" s="17"/>
      <c r="G281" s="17"/>
      <c r="H281" s="17"/>
      <c r="I281" s="17"/>
      <c r="J281" s="15"/>
      <c r="K281" s="15"/>
      <c r="L281" s="15"/>
      <c r="M281" s="15"/>
      <c r="O281" s="19"/>
    </row>
    <row r="282" spans="1:15">
      <c r="F282" s="36"/>
      <c r="G282" s="82"/>
      <c r="I282" s="79"/>
      <c r="K282" s="76"/>
    </row>
    <row r="283" spans="1:15">
      <c r="C283" s="2"/>
      <c r="E283" s="2"/>
      <c r="G283" s="86"/>
      <c r="I283" s="79"/>
      <c r="K283" s="78"/>
    </row>
    <row r="284" spans="1:15">
      <c r="C284" s="2"/>
    </row>
    <row r="285" spans="1:15">
      <c r="G285" s="82"/>
      <c r="I285" s="79"/>
      <c r="K285" s="76"/>
      <c r="L285" s="76"/>
    </row>
    <row r="286" spans="1:15">
      <c r="G286" s="82"/>
      <c r="I286" s="79"/>
      <c r="K286" s="76"/>
      <c r="L286" s="76"/>
    </row>
    <row r="288" spans="1:15" s="18" customFormat="1">
      <c r="A288" s="15"/>
      <c r="B288" s="15"/>
      <c r="C288" s="15"/>
      <c r="D288" s="16"/>
      <c r="E288" s="15"/>
      <c r="F288" s="17"/>
      <c r="G288" s="17"/>
      <c r="H288" s="17"/>
      <c r="I288" s="17"/>
      <c r="J288" s="15"/>
      <c r="K288" s="15"/>
      <c r="L288" s="15"/>
      <c r="M288" s="15"/>
      <c r="O288" s="19"/>
    </row>
    <row r="289" spans="1:15">
      <c r="F289" s="36"/>
      <c r="G289" s="82"/>
      <c r="I289" s="79"/>
      <c r="K289" s="76"/>
    </row>
    <row r="290" spans="1:15">
      <c r="G290" s="86"/>
      <c r="I290" s="79"/>
      <c r="K290" s="78"/>
    </row>
    <row r="291" spans="1:15">
      <c r="C291" s="2"/>
    </row>
    <row r="292" spans="1:15">
      <c r="G292" s="86"/>
      <c r="I292" s="79"/>
      <c r="K292" s="78"/>
    </row>
    <row r="293" spans="1:15">
      <c r="G293" s="86"/>
      <c r="I293" s="79"/>
      <c r="K293" s="78"/>
    </row>
    <row r="294" spans="1:15">
      <c r="C294" s="2"/>
    </row>
    <row r="295" spans="1:15">
      <c r="G295" s="82"/>
      <c r="I295" s="79"/>
      <c r="K295" s="76"/>
      <c r="L295" s="76"/>
    </row>
    <row r="296" spans="1:15">
      <c r="G296" s="82"/>
      <c r="I296" s="79"/>
      <c r="K296" s="76"/>
      <c r="L296" s="76"/>
    </row>
    <row r="297" spans="1:15" s="18" customFormat="1">
      <c r="A297" s="15"/>
      <c r="B297" s="15"/>
      <c r="C297" s="15"/>
      <c r="D297" s="16"/>
      <c r="E297" s="15"/>
      <c r="F297" s="17"/>
      <c r="G297" s="17"/>
      <c r="H297" s="17"/>
      <c r="I297" s="17"/>
      <c r="J297" s="15"/>
      <c r="K297" s="15"/>
      <c r="L297" s="15"/>
      <c r="M297" s="15"/>
      <c r="O297" s="19"/>
    </row>
    <row r="298" spans="1:15">
      <c r="F298" s="36"/>
      <c r="G298" s="82"/>
      <c r="I298" s="79"/>
      <c r="K298" s="76"/>
    </row>
    <row r="299" spans="1:15">
      <c r="G299" s="86"/>
      <c r="I299" s="79"/>
      <c r="K299" s="78"/>
    </row>
    <row r="300" spans="1:15">
      <c r="C300" s="2"/>
      <c r="G300" s="86"/>
      <c r="I300" s="79"/>
      <c r="K300" s="78"/>
    </row>
    <row r="301" spans="1:15">
      <c r="G301" s="86"/>
      <c r="I301" s="79"/>
      <c r="K301" s="78"/>
    </row>
    <row r="302" spans="1:15">
      <c r="G302" s="86"/>
      <c r="I302" s="79"/>
      <c r="K302" s="78"/>
    </row>
    <row r="303" spans="1:15">
      <c r="G303" s="86"/>
      <c r="I303" s="79"/>
      <c r="K303" s="78"/>
    </row>
    <row r="304" spans="1:15">
      <c r="G304" s="86"/>
      <c r="I304" s="79"/>
      <c r="K304" s="78"/>
    </row>
    <row r="305" spans="1:15">
      <c r="G305" s="86"/>
      <c r="I305" s="79"/>
      <c r="K305" s="78"/>
    </row>
    <row r="306" spans="1:15">
      <c r="C306" s="2"/>
      <c r="G306" s="86"/>
      <c r="I306" s="79"/>
      <c r="K306" s="78"/>
    </row>
    <row r="307" spans="1:15">
      <c r="C307" s="2"/>
      <c r="G307" s="86"/>
      <c r="I307" s="79"/>
      <c r="K307" s="78"/>
    </row>
    <row r="308" spans="1:15">
      <c r="G308" s="86"/>
      <c r="I308" s="79"/>
      <c r="K308" s="78"/>
    </row>
    <row r="309" spans="1:15">
      <c r="C309" s="2"/>
      <c r="G309" s="86"/>
      <c r="I309" s="79"/>
      <c r="K309" s="78"/>
    </row>
    <row r="310" spans="1:15">
      <c r="G310" s="86"/>
      <c r="I310" s="79"/>
      <c r="K310" s="78"/>
    </row>
    <row r="311" spans="1:15">
      <c r="G311" s="86"/>
      <c r="I311" s="79"/>
      <c r="K311" s="78"/>
    </row>
    <row r="312" spans="1:15">
      <c r="G312" s="86"/>
      <c r="I312" s="79"/>
      <c r="K312" s="78"/>
    </row>
    <row r="313" spans="1:15">
      <c r="G313" s="82"/>
      <c r="I313" s="79"/>
      <c r="K313" s="76"/>
      <c r="L313" s="76"/>
    </row>
    <row r="314" spans="1:15">
      <c r="G314" s="86"/>
      <c r="I314" s="79"/>
      <c r="K314" s="78"/>
    </row>
    <row r="315" spans="1:15" s="18" customFormat="1">
      <c r="A315" s="15"/>
      <c r="C315" s="15"/>
      <c r="D315" s="16"/>
      <c r="E315" s="15"/>
      <c r="F315" s="17"/>
      <c r="G315" s="17"/>
      <c r="H315" s="17"/>
      <c r="I315" s="17"/>
      <c r="J315" s="15"/>
      <c r="K315" s="15"/>
      <c r="L315" s="15"/>
      <c r="M315" s="15"/>
      <c r="O315" s="19"/>
    </row>
    <row r="316" spans="1:15">
      <c r="F316" s="36"/>
      <c r="G316" s="82"/>
      <c r="I316" s="79"/>
      <c r="K316" s="76"/>
    </row>
    <row r="317" spans="1:15">
      <c r="B317" s="15"/>
      <c r="G317" s="86"/>
      <c r="I317" s="79"/>
      <c r="K317" s="78"/>
    </row>
    <row r="318" spans="1:15">
      <c r="C318" s="2"/>
      <c r="G318" s="86"/>
      <c r="I318" s="79"/>
      <c r="K318" s="78"/>
    </row>
    <row r="319" spans="1:15">
      <c r="G319" s="82"/>
      <c r="I319" s="79"/>
      <c r="K319" s="76"/>
      <c r="L319" s="76"/>
    </row>
    <row r="321" spans="1:72" s="18" customFormat="1">
      <c r="A321" s="15"/>
      <c r="B321" s="15"/>
      <c r="C321" s="15"/>
      <c r="D321" s="16"/>
      <c r="E321" s="15"/>
      <c r="F321" s="17"/>
      <c r="G321" s="83"/>
      <c r="H321" s="17"/>
      <c r="I321" s="80"/>
      <c r="J321" s="15"/>
      <c r="K321" s="77"/>
      <c r="L321" s="77"/>
      <c r="M321" s="15"/>
      <c r="O321" s="19"/>
    </row>
    <row r="322" spans="1:72" s="3" customFormat="1">
      <c r="A322" s="1"/>
      <c r="B322" s="1"/>
      <c r="C322" s="1"/>
      <c r="E322" s="1"/>
      <c r="F322" s="4"/>
      <c r="G322" s="4"/>
      <c r="H322" s="4"/>
      <c r="I322" s="4"/>
      <c r="J322" s="1"/>
      <c r="K322" s="1"/>
      <c r="L322" s="1"/>
      <c r="M322" s="1"/>
      <c r="N322" s="5"/>
      <c r="O322" s="6"/>
      <c r="P322" s="5"/>
      <c r="Q322" s="5"/>
      <c r="R322" s="5"/>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56"/>
      <c r="BO322" s="56"/>
      <c r="BP322" s="56"/>
      <c r="BQ322" s="56"/>
      <c r="BR322" s="56"/>
      <c r="BS322" s="56"/>
      <c r="BT322" s="56"/>
    </row>
    <row r="323" spans="1:72">
      <c r="B323" s="38"/>
      <c r="G323" s="82"/>
      <c r="I323" s="79"/>
      <c r="K323" s="76"/>
      <c r="L323" s="76"/>
    </row>
    <row r="324" spans="1:72">
      <c r="B324" s="38"/>
      <c r="G324" s="82"/>
      <c r="I324" s="79"/>
      <c r="K324" s="76"/>
      <c r="L324" s="76"/>
    </row>
    <row r="325" spans="1:72">
      <c r="B325" s="38"/>
      <c r="G325" s="82"/>
      <c r="I325" s="79"/>
      <c r="K325" s="76"/>
      <c r="L325" s="76"/>
    </row>
    <row r="326" spans="1:72">
      <c r="B326" s="38"/>
      <c r="G326" s="82"/>
      <c r="I326" s="79"/>
      <c r="K326" s="76"/>
      <c r="L326" s="76"/>
    </row>
    <row r="327" spans="1:72">
      <c r="G327" s="82"/>
      <c r="I327" s="79"/>
      <c r="K327" s="76"/>
      <c r="L327" s="76"/>
    </row>
    <row r="328" spans="1:72">
      <c r="G328" s="82"/>
      <c r="I328" s="79"/>
      <c r="K328" s="76"/>
      <c r="L328" s="76"/>
    </row>
    <row r="329" spans="1:72">
      <c r="G329" s="82"/>
      <c r="I329" s="79"/>
      <c r="K329" s="76"/>
      <c r="L329" s="76"/>
    </row>
    <row r="330" spans="1:72">
      <c r="G330" s="82"/>
      <c r="I330" s="79"/>
      <c r="K330" s="76"/>
      <c r="L330" s="76"/>
    </row>
    <row r="331" spans="1:72">
      <c r="B331" s="38"/>
      <c r="G331" s="82"/>
      <c r="I331" s="79"/>
      <c r="K331" s="76"/>
      <c r="L331" s="76"/>
    </row>
    <row r="332" spans="1:72" s="3" customFormat="1">
      <c r="A332" s="1"/>
      <c r="B332" s="1"/>
      <c r="C332" s="1"/>
      <c r="E332" s="1"/>
      <c r="F332" s="4"/>
      <c r="G332" s="4"/>
      <c r="H332" s="4"/>
      <c r="I332" s="4"/>
      <c r="J332" s="1"/>
      <c r="K332" s="1"/>
      <c r="L332" s="76"/>
      <c r="M332" s="1"/>
      <c r="N332" s="5"/>
      <c r="O332" s="6"/>
      <c r="P332" s="5"/>
      <c r="Q332" s="5"/>
      <c r="R332" s="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56"/>
      <c r="BO332" s="56"/>
      <c r="BP332" s="56"/>
      <c r="BQ332" s="56"/>
      <c r="BR332" s="56"/>
      <c r="BS332" s="56"/>
      <c r="BT332" s="56"/>
    </row>
    <row r="333" spans="1:72" s="3" customFormat="1">
      <c r="A333" s="1"/>
      <c r="B333" s="1"/>
      <c r="C333" s="1"/>
      <c r="E333" s="1"/>
      <c r="F333" s="4"/>
      <c r="G333" s="4"/>
      <c r="H333" s="4"/>
      <c r="I333" s="4"/>
      <c r="J333" s="1"/>
      <c r="K333" s="1"/>
      <c r="L333" s="76"/>
      <c r="M333" s="1"/>
      <c r="N333" s="5"/>
      <c r="O333" s="6"/>
      <c r="P333" s="5"/>
      <c r="Q333" s="5"/>
      <c r="R333" s="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56"/>
      <c r="BO333" s="56"/>
      <c r="BP333" s="56"/>
      <c r="BQ333" s="56"/>
      <c r="BR333" s="56"/>
      <c r="BS333" s="56"/>
      <c r="BT333" s="56"/>
    </row>
    <row r="334" spans="1:72" s="3" customFormat="1">
      <c r="A334" s="1"/>
      <c r="B334" s="1"/>
      <c r="C334" s="1"/>
      <c r="E334" s="1"/>
      <c r="F334" s="4"/>
      <c r="G334" s="4"/>
      <c r="H334" s="4"/>
      <c r="I334" s="4"/>
      <c r="J334" s="1"/>
      <c r="K334" s="1"/>
      <c r="L334" s="76"/>
      <c r="M334" s="1"/>
      <c r="N334" s="5"/>
      <c r="O334" s="6"/>
      <c r="P334" s="5"/>
      <c r="Q334" s="5"/>
      <c r="R334" s="5"/>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56"/>
      <c r="BO334" s="56"/>
      <c r="BP334" s="56"/>
      <c r="BQ334" s="56"/>
      <c r="BR334" s="56"/>
      <c r="BS334" s="56"/>
      <c r="BT334" s="56"/>
    </row>
    <row r="335" spans="1:72" s="3" customFormat="1">
      <c r="A335" s="1"/>
      <c r="B335" s="1"/>
      <c r="C335" s="1"/>
      <c r="E335" s="1"/>
      <c r="F335" s="4"/>
      <c r="G335" s="4"/>
      <c r="H335" s="4"/>
      <c r="I335" s="4"/>
      <c r="J335" s="1"/>
      <c r="K335" s="1"/>
      <c r="L335" s="1"/>
      <c r="M335" s="1"/>
      <c r="N335" s="5"/>
      <c r="O335" s="6"/>
      <c r="P335" s="5"/>
      <c r="Q335" s="5"/>
      <c r="R335" s="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56"/>
      <c r="BQ335" s="56"/>
      <c r="BR335" s="56"/>
      <c r="BS335" s="56"/>
      <c r="BT335" s="56"/>
    </row>
    <row r="336" spans="1:72" s="3" customFormat="1">
      <c r="A336" s="1"/>
      <c r="B336" s="1"/>
      <c r="C336" s="1"/>
      <c r="E336" s="1"/>
      <c r="F336" s="4"/>
      <c r="G336" s="4"/>
      <c r="H336" s="4"/>
      <c r="I336" s="4"/>
      <c r="J336" s="1"/>
      <c r="K336" s="1"/>
      <c r="L336" s="1"/>
      <c r="M336" s="1"/>
      <c r="N336" s="5"/>
      <c r="O336" s="6"/>
      <c r="P336" s="5"/>
      <c r="Q336" s="5"/>
      <c r="R336" s="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56"/>
      <c r="BO336" s="56"/>
      <c r="BP336" s="56"/>
      <c r="BQ336" s="56"/>
      <c r="BR336" s="56"/>
      <c r="BS336" s="56"/>
      <c r="BT336" s="56"/>
    </row>
    <row r="340" spans="1:72" s="3" customFormat="1">
      <c r="A340" s="1"/>
      <c r="B340" s="1"/>
      <c r="C340" s="1"/>
      <c r="E340" s="1"/>
      <c r="F340" s="4"/>
      <c r="G340" s="4"/>
      <c r="H340" s="4"/>
      <c r="I340" s="4"/>
      <c r="J340" s="1"/>
      <c r="K340" s="1"/>
      <c r="L340" s="1"/>
      <c r="M340" s="1"/>
      <c r="N340" s="5"/>
      <c r="O340" s="6"/>
      <c r="P340" s="5"/>
      <c r="Q340" s="5"/>
      <c r="R340" s="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56"/>
      <c r="BO340" s="56"/>
      <c r="BP340" s="56"/>
      <c r="BQ340" s="56"/>
      <c r="BR340" s="56"/>
      <c r="BS340" s="56"/>
      <c r="BT340" s="56"/>
    </row>
    <row r="345" spans="1:72" s="3" customFormat="1">
      <c r="A345" s="1"/>
      <c r="B345" s="1"/>
      <c r="C345" s="1"/>
      <c r="E345" s="1"/>
      <c r="F345" s="4"/>
      <c r="G345" s="4"/>
      <c r="H345" s="4"/>
      <c r="I345" s="4"/>
      <c r="J345" s="1"/>
      <c r="K345" s="1"/>
      <c r="L345" s="1"/>
      <c r="M345" s="1"/>
      <c r="N345" s="5"/>
      <c r="O345" s="6"/>
      <c r="P345" s="5"/>
      <c r="Q345" s="5"/>
      <c r="R345" s="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56"/>
      <c r="BO345" s="56"/>
      <c r="BP345" s="56"/>
      <c r="BQ345" s="56"/>
      <c r="BR345" s="56"/>
      <c r="BS345" s="56"/>
      <c r="BT345" s="56"/>
    </row>
    <row r="346" spans="1:72" s="3" customFormat="1">
      <c r="A346" s="1"/>
      <c r="B346" s="1"/>
      <c r="C346" s="1"/>
      <c r="E346" s="1"/>
      <c r="F346" s="4"/>
      <c r="G346" s="4"/>
      <c r="H346" s="4"/>
      <c r="I346" s="4"/>
      <c r="J346" s="1"/>
      <c r="K346" s="1"/>
      <c r="L346" s="1"/>
      <c r="M346" s="1"/>
      <c r="N346" s="5"/>
      <c r="O346" s="6"/>
      <c r="P346" s="5"/>
      <c r="Q346" s="5"/>
      <c r="R346" s="5"/>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56"/>
      <c r="BO346" s="56"/>
      <c r="BP346" s="56"/>
      <c r="BQ346" s="56"/>
      <c r="BR346" s="56"/>
      <c r="BS346" s="56"/>
      <c r="BT346" s="56"/>
    </row>
    <row r="347" spans="1:72" s="4" customFormat="1">
      <c r="A347" s="1"/>
      <c r="B347" s="1"/>
      <c r="C347" s="1"/>
      <c r="D347" s="3"/>
      <c r="E347" s="1"/>
      <c r="J347" s="1"/>
      <c r="K347" s="1"/>
      <c r="L347" s="1"/>
      <c r="M347" s="1"/>
      <c r="N347" s="5"/>
      <c r="O347" s="6"/>
      <c r="P347" s="5"/>
      <c r="Q347" s="5"/>
      <c r="R347" s="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c r="AP347" s="45"/>
      <c r="AQ347" s="45"/>
      <c r="AR347" s="45"/>
      <c r="AS347" s="45"/>
      <c r="AT347" s="45"/>
      <c r="AU347" s="45"/>
      <c r="AV347" s="45"/>
      <c r="AW347" s="45"/>
      <c r="AX347" s="45"/>
      <c r="AY347" s="45"/>
      <c r="AZ347" s="45"/>
      <c r="BA347" s="45"/>
      <c r="BB347" s="45"/>
      <c r="BC347" s="45"/>
      <c r="BD347" s="45"/>
      <c r="BE347" s="45"/>
      <c r="BF347" s="45"/>
      <c r="BG347" s="45"/>
      <c r="BH347" s="45"/>
      <c r="BI347" s="45"/>
      <c r="BJ347" s="45"/>
      <c r="BK347" s="45"/>
      <c r="BL347" s="45"/>
      <c r="BM347" s="45"/>
      <c r="BN347" s="45"/>
      <c r="BO347" s="45"/>
      <c r="BP347" s="45"/>
      <c r="BQ347" s="45"/>
      <c r="BR347" s="45"/>
      <c r="BS347" s="45"/>
      <c r="BT347" s="45"/>
    </row>
    <row r="348" spans="1:72" s="4" customFormat="1">
      <c r="A348" s="1"/>
      <c r="B348" s="1"/>
      <c r="C348" s="1"/>
      <c r="D348" s="3"/>
      <c r="E348" s="1"/>
      <c r="J348" s="1"/>
      <c r="K348" s="1"/>
      <c r="L348" s="1"/>
      <c r="M348" s="1"/>
      <c r="N348" s="5"/>
      <c r="O348" s="6"/>
      <c r="P348" s="5"/>
      <c r="Q348" s="5"/>
      <c r="R348" s="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5"/>
      <c r="AQ348" s="45"/>
      <c r="AR348" s="45"/>
      <c r="AS348" s="45"/>
      <c r="AT348" s="45"/>
      <c r="AU348" s="45"/>
      <c r="AV348" s="45"/>
      <c r="AW348" s="45"/>
      <c r="AX348" s="45"/>
      <c r="AY348" s="45"/>
      <c r="AZ348" s="45"/>
      <c r="BA348" s="45"/>
      <c r="BB348" s="45"/>
      <c r="BC348" s="45"/>
      <c r="BD348" s="45"/>
      <c r="BE348" s="45"/>
      <c r="BF348" s="45"/>
      <c r="BG348" s="45"/>
      <c r="BH348" s="45"/>
      <c r="BI348" s="45"/>
      <c r="BJ348" s="45"/>
      <c r="BK348" s="45"/>
      <c r="BL348" s="45"/>
      <c r="BM348" s="45"/>
      <c r="BN348" s="45"/>
      <c r="BO348" s="45"/>
      <c r="BP348" s="45"/>
      <c r="BQ348" s="45"/>
      <c r="BR348" s="45"/>
      <c r="BS348" s="45"/>
      <c r="BT348" s="45"/>
    </row>
    <row r="349" spans="1:72" s="4" customFormat="1">
      <c r="A349" s="1"/>
      <c r="B349" s="1"/>
      <c r="C349" s="1"/>
      <c r="D349" s="3"/>
      <c r="E349" s="1"/>
      <c r="J349" s="1"/>
      <c r="K349" s="1"/>
      <c r="L349" s="1"/>
      <c r="M349" s="1"/>
      <c r="N349" s="5"/>
      <c r="O349" s="6"/>
      <c r="P349" s="5"/>
      <c r="Q349" s="5"/>
      <c r="R349" s="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5"/>
      <c r="AQ349" s="45"/>
      <c r="AR349" s="45"/>
      <c r="AS349" s="45"/>
      <c r="AT349" s="45"/>
      <c r="AU349" s="45"/>
      <c r="AV349" s="45"/>
      <c r="AW349" s="45"/>
      <c r="AX349" s="45"/>
      <c r="AY349" s="45"/>
      <c r="AZ349" s="45"/>
      <c r="BA349" s="45"/>
      <c r="BB349" s="45"/>
      <c r="BC349" s="45"/>
      <c r="BD349" s="45"/>
      <c r="BE349" s="45"/>
      <c r="BF349" s="45"/>
      <c r="BG349" s="45"/>
      <c r="BH349" s="45"/>
      <c r="BI349" s="45"/>
      <c r="BJ349" s="45"/>
      <c r="BK349" s="45"/>
      <c r="BL349" s="45"/>
      <c r="BM349" s="45"/>
      <c r="BN349" s="45"/>
      <c r="BO349" s="45"/>
      <c r="BP349" s="45"/>
      <c r="BQ349" s="45"/>
      <c r="BR349" s="45"/>
      <c r="BS349" s="45"/>
      <c r="BT349" s="45"/>
    </row>
    <row r="350" spans="1:72" s="4" customFormat="1">
      <c r="A350" s="1"/>
      <c r="B350" s="1"/>
      <c r="C350" s="1"/>
      <c r="D350" s="3"/>
      <c r="E350" s="1"/>
      <c r="J350" s="1"/>
      <c r="K350" s="1"/>
      <c r="L350" s="1"/>
      <c r="M350" s="1"/>
      <c r="N350" s="5"/>
      <c r="O350" s="6"/>
      <c r="P350" s="5"/>
      <c r="Q350" s="5"/>
      <c r="R350" s="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c r="AP350" s="45"/>
      <c r="AQ350" s="45"/>
      <c r="AR350" s="45"/>
      <c r="AS350" s="45"/>
      <c r="AT350" s="45"/>
      <c r="AU350" s="45"/>
      <c r="AV350" s="45"/>
      <c r="AW350" s="45"/>
      <c r="AX350" s="45"/>
      <c r="AY350" s="45"/>
      <c r="AZ350" s="45"/>
      <c r="BA350" s="45"/>
      <c r="BB350" s="45"/>
      <c r="BC350" s="45"/>
      <c r="BD350" s="45"/>
      <c r="BE350" s="45"/>
      <c r="BF350" s="45"/>
      <c r="BG350" s="45"/>
      <c r="BH350" s="45"/>
      <c r="BI350" s="45"/>
      <c r="BJ350" s="45"/>
      <c r="BK350" s="45"/>
      <c r="BL350" s="45"/>
      <c r="BM350" s="45"/>
      <c r="BN350" s="45"/>
      <c r="BO350" s="45"/>
      <c r="BP350" s="45"/>
      <c r="BQ350" s="45"/>
      <c r="BR350" s="45"/>
      <c r="BS350" s="45"/>
      <c r="BT350" s="45"/>
    </row>
    <row r="351" spans="1:72" s="4" customFormat="1">
      <c r="A351" s="1"/>
      <c r="B351" s="1"/>
      <c r="C351" s="1"/>
      <c r="D351" s="3"/>
      <c r="E351" s="1"/>
      <c r="J351" s="1"/>
      <c r="K351" s="1"/>
      <c r="L351" s="1"/>
      <c r="M351" s="1"/>
      <c r="N351" s="5"/>
      <c r="O351" s="6"/>
      <c r="P351" s="5"/>
      <c r="Q351" s="5"/>
      <c r="R351" s="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5"/>
      <c r="AW351" s="45"/>
      <c r="AX351" s="45"/>
      <c r="AY351" s="45"/>
      <c r="AZ351" s="45"/>
      <c r="BA351" s="45"/>
      <c r="BB351" s="45"/>
      <c r="BC351" s="45"/>
      <c r="BD351" s="45"/>
      <c r="BE351" s="45"/>
      <c r="BF351" s="45"/>
      <c r="BG351" s="45"/>
      <c r="BH351" s="45"/>
      <c r="BI351" s="45"/>
      <c r="BJ351" s="45"/>
      <c r="BK351" s="45"/>
      <c r="BL351" s="45"/>
      <c r="BM351" s="45"/>
      <c r="BN351" s="45"/>
      <c r="BO351" s="45"/>
      <c r="BP351" s="45"/>
      <c r="BQ351" s="45"/>
      <c r="BR351" s="45"/>
      <c r="BS351" s="45"/>
      <c r="BT351" s="45"/>
    </row>
    <row r="352" spans="1:72" s="4" customFormat="1">
      <c r="A352" s="1"/>
      <c r="B352" s="1"/>
      <c r="C352" s="1"/>
      <c r="D352" s="3"/>
      <c r="E352" s="1"/>
      <c r="J352" s="1"/>
      <c r="K352" s="1"/>
      <c r="L352" s="1"/>
      <c r="M352" s="1"/>
      <c r="N352" s="5"/>
      <c r="O352" s="6"/>
      <c r="P352" s="5"/>
      <c r="Q352" s="5"/>
      <c r="R352" s="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c r="BC352" s="45"/>
      <c r="BD352" s="45"/>
      <c r="BE352" s="45"/>
      <c r="BF352" s="45"/>
      <c r="BG352" s="45"/>
      <c r="BH352" s="45"/>
      <c r="BI352" s="45"/>
      <c r="BJ352" s="45"/>
      <c r="BK352" s="45"/>
      <c r="BL352" s="45"/>
      <c r="BM352" s="45"/>
      <c r="BN352" s="45"/>
      <c r="BO352" s="45"/>
      <c r="BP352" s="45"/>
      <c r="BQ352" s="45"/>
      <c r="BR352" s="45"/>
      <c r="BS352" s="45"/>
      <c r="BT352" s="45"/>
    </row>
    <row r="353" spans="1:72" s="4" customFormat="1">
      <c r="A353" s="1"/>
      <c r="B353" s="1"/>
      <c r="C353" s="29"/>
      <c r="D353" s="3"/>
      <c r="E353" s="29"/>
      <c r="J353" s="1"/>
      <c r="K353" s="1"/>
      <c r="L353" s="1"/>
      <c r="M353" s="1"/>
      <c r="N353" s="5"/>
      <c r="O353" s="6"/>
      <c r="P353" s="5"/>
      <c r="Q353" s="5"/>
      <c r="R353" s="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c r="BC353" s="45"/>
      <c r="BD353" s="45"/>
      <c r="BE353" s="45"/>
      <c r="BF353" s="45"/>
      <c r="BG353" s="45"/>
      <c r="BH353" s="45"/>
      <c r="BI353" s="45"/>
      <c r="BJ353" s="45"/>
      <c r="BK353" s="45"/>
      <c r="BL353" s="45"/>
      <c r="BM353" s="45"/>
      <c r="BN353" s="45"/>
      <c r="BO353" s="45"/>
      <c r="BP353" s="45"/>
      <c r="BQ353" s="45"/>
      <c r="BR353" s="45"/>
      <c r="BS353" s="45"/>
      <c r="BT353" s="45"/>
    </row>
    <row r="357" spans="1:72" s="4" customFormat="1">
      <c r="A357" s="1"/>
      <c r="B357" s="1"/>
      <c r="C357" s="2"/>
      <c r="D357" s="3"/>
      <c r="E357" s="2"/>
      <c r="J357" s="1"/>
      <c r="K357" s="1"/>
      <c r="L357" s="1"/>
      <c r="M357" s="1"/>
      <c r="N357" s="5"/>
      <c r="O357" s="6"/>
      <c r="P357" s="5"/>
      <c r="Q357" s="5"/>
      <c r="R357" s="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5"/>
      <c r="AW357" s="45"/>
      <c r="AX357" s="45"/>
      <c r="AY357" s="45"/>
      <c r="AZ357" s="45"/>
      <c r="BA357" s="45"/>
      <c r="BB357" s="45"/>
      <c r="BC357" s="45"/>
      <c r="BD357" s="45"/>
      <c r="BE357" s="45"/>
      <c r="BF357" s="45"/>
      <c r="BG357" s="45"/>
      <c r="BH357" s="45"/>
      <c r="BI357" s="45"/>
      <c r="BJ357" s="45"/>
      <c r="BK357" s="45"/>
      <c r="BL357" s="45"/>
      <c r="BM357" s="45"/>
      <c r="BN357" s="45"/>
      <c r="BO357" s="45"/>
      <c r="BP357" s="45"/>
      <c r="BQ357" s="45"/>
      <c r="BR357" s="45"/>
      <c r="BS357" s="45"/>
      <c r="BT357" s="45"/>
    </row>
    <row r="358" spans="1:72" s="4" customFormat="1">
      <c r="A358" s="1"/>
      <c r="B358" s="1"/>
      <c r="C358" s="2"/>
      <c r="D358" s="3"/>
      <c r="E358" s="2"/>
      <c r="J358" s="1"/>
      <c r="K358" s="1"/>
      <c r="L358" s="1"/>
      <c r="M358" s="1"/>
      <c r="N358" s="5"/>
      <c r="O358" s="6"/>
      <c r="P358" s="5"/>
      <c r="Q358" s="5"/>
      <c r="R358" s="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c r="AP358" s="45"/>
      <c r="AQ358" s="45"/>
      <c r="AR358" s="45"/>
      <c r="AS358" s="45"/>
      <c r="AT358" s="45"/>
      <c r="AU358" s="45"/>
      <c r="AV358" s="45"/>
      <c r="AW358" s="45"/>
      <c r="AX358" s="45"/>
      <c r="AY358" s="45"/>
      <c r="AZ358" s="45"/>
      <c r="BA358" s="45"/>
      <c r="BB358" s="45"/>
      <c r="BC358" s="45"/>
      <c r="BD358" s="45"/>
      <c r="BE358" s="45"/>
      <c r="BF358" s="45"/>
      <c r="BG358" s="45"/>
      <c r="BH358" s="45"/>
      <c r="BI358" s="45"/>
      <c r="BJ358" s="45"/>
      <c r="BK358" s="45"/>
      <c r="BL358" s="45"/>
      <c r="BM358" s="45"/>
      <c r="BN358" s="45"/>
      <c r="BO358" s="45"/>
      <c r="BP358" s="45"/>
      <c r="BQ358" s="45"/>
      <c r="BR358" s="45"/>
      <c r="BS358" s="45"/>
      <c r="BT358" s="45"/>
    </row>
    <row r="359" spans="1:72" s="4" customFormat="1">
      <c r="A359" s="1"/>
      <c r="B359" s="1"/>
      <c r="C359" s="2"/>
      <c r="D359" s="3"/>
      <c r="E359" s="2"/>
      <c r="J359" s="1"/>
      <c r="K359" s="1"/>
      <c r="L359" s="1"/>
      <c r="M359" s="1"/>
      <c r="N359" s="5"/>
      <c r="O359" s="6"/>
      <c r="P359" s="5"/>
      <c r="Q359" s="5"/>
      <c r="R359" s="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c r="AP359" s="45"/>
      <c r="AQ359" s="45"/>
      <c r="AR359" s="45"/>
      <c r="AS359" s="45"/>
      <c r="AT359" s="45"/>
      <c r="AU359" s="45"/>
      <c r="AV359" s="45"/>
      <c r="AW359" s="45"/>
      <c r="AX359" s="45"/>
      <c r="AY359" s="45"/>
      <c r="AZ359" s="45"/>
      <c r="BA359" s="45"/>
      <c r="BB359" s="45"/>
      <c r="BC359" s="45"/>
      <c r="BD359" s="45"/>
      <c r="BE359" s="45"/>
      <c r="BF359" s="45"/>
      <c r="BG359" s="45"/>
      <c r="BH359" s="45"/>
      <c r="BI359" s="45"/>
      <c r="BJ359" s="45"/>
      <c r="BK359" s="45"/>
      <c r="BL359" s="45"/>
      <c r="BM359" s="45"/>
      <c r="BN359" s="45"/>
      <c r="BO359" s="45"/>
      <c r="BP359" s="45"/>
      <c r="BQ359" s="45"/>
      <c r="BR359" s="45"/>
      <c r="BS359" s="45"/>
      <c r="BT359" s="45"/>
    </row>
    <row r="360" spans="1:72" s="4" customFormat="1">
      <c r="A360" s="1"/>
      <c r="B360" s="1"/>
      <c r="C360" s="2"/>
      <c r="D360" s="3"/>
      <c r="E360" s="2"/>
      <c r="J360" s="1"/>
      <c r="K360" s="1"/>
      <c r="L360" s="1"/>
      <c r="M360" s="1"/>
      <c r="N360" s="5"/>
      <c r="O360" s="6"/>
      <c r="P360" s="5"/>
      <c r="Q360" s="5"/>
      <c r="R360" s="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c r="BC360" s="45"/>
      <c r="BD360" s="45"/>
      <c r="BE360" s="45"/>
      <c r="BF360" s="45"/>
      <c r="BG360" s="45"/>
      <c r="BH360" s="45"/>
      <c r="BI360" s="45"/>
      <c r="BJ360" s="45"/>
      <c r="BK360" s="45"/>
      <c r="BL360" s="45"/>
      <c r="BM360" s="45"/>
      <c r="BN360" s="45"/>
      <c r="BO360" s="45"/>
      <c r="BP360" s="45"/>
      <c r="BQ360" s="45"/>
      <c r="BR360" s="45"/>
      <c r="BS360" s="45"/>
      <c r="BT360" s="45"/>
    </row>
    <row r="361" spans="1:72" s="4" customFormat="1">
      <c r="A361" s="1"/>
      <c r="B361" s="1"/>
      <c r="C361" s="2"/>
      <c r="D361" s="3"/>
      <c r="E361" s="2"/>
      <c r="J361" s="1"/>
      <c r="K361" s="1"/>
      <c r="L361" s="1"/>
      <c r="M361" s="1"/>
      <c r="N361" s="5"/>
      <c r="O361" s="6"/>
      <c r="P361" s="5"/>
      <c r="Q361" s="5"/>
      <c r="R361" s="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c r="BC361" s="45"/>
      <c r="BD361" s="45"/>
      <c r="BE361" s="45"/>
      <c r="BF361" s="45"/>
      <c r="BG361" s="45"/>
      <c r="BH361" s="45"/>
      <c r="BI361" s="45"/>
      <c r="BJ361" s="45"/>
      <c r="BK361" s="45"/>
      <c r="BL361" s="45"/>
      <c r="BM361" s="45"/>
      <c r="BN361" s="45"/>
      <c r="BO361" s="45"/>
      <c r="BP361" s="45"/>
      <c r="BQ361" s="45"/>
      <c r="BR361" s="45"/>
      <c r="BS361" s="45"/>
      <c r="BT361" s="45"/>
    </row>
    <row r="362" spans="1:72" s="4" customFormat="1">
      <c r="A362" s="1"/>
      <c r="B362" s="1"/>
      <c r="C362" s="2"/>
      <c r="D362" s="3"/>
      <c r="E362" s="2"/>
      <c r="J362" s="1"/>
      <c r="K362" s="1"/>
      <c r="L362" s="1"/>
      <c r="M362" s="1"/>
      <c r="N362" s="5"/>
      <c r="O362" s="6"/>
      <c r="P362" s="5"/>
      <c r="Q362" s="5"/>
      <c r="R362" s="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c r="BC362" s="45"/>
      <c r="BD362" s="45"/>
      <c r="BE362" s="45"/>
      <c r="BF362" s="45"/>
      <c r="BG362" s="45"/>
      <c r="BH362" s="45"/>
      <c r="BI362" s="45"/>
      <c r="BJ362" s="45"/>
      <c r="BK362" s="45"/>
      <c r="BL362" s="45"/>
      <c r="BM362" s="45"/>
      <c r="BN362" s="45"/>
      <c r="BO362" s="45"/>
      <c r="BP362" s="45"/>
      <c r="BQ362" s="45"/>
      <c r="BR362" s="45"/>
      <c r="BS362" s="45"/>
      <c r="BT362" s="45"/>
    </row>
    <row r="363" spans="1:72" s="4" customFormat="1">
      <c r="A363" s="1"/>
      <c r="B363" s="1"/>
      <c r="C363" s="2"/>
      <c r="D363" s="3"/>
      <c r="E363" s="2"/>
      <c r="J363" s="1"/>
      <c r="K363" s="1"/>
      <c r="L363" s="1"/>
      <c r="M363" s="1"/>
      <c r="N363" s="5"/>
      <c r="O363" s="6"/>
      <c r="P363" s="5"/>
      <c r="Q363" s="5"/>
      <c r="R363" s="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c r="BC363" s="45"/>
      <c r="BD363" s="45"/>
      <c r="BE363" s="45"/>
      <c r="BF363" s="45"/>
      <c r="BG363" s="45"/>
      <c r="BH363" s="45"/>
      <c r="BI363" s="45"/>
      <c r="BJ363" s="45"/>
      <c r="BK363" s="45"/>
      <c r="BL363" s="45"/>
      <c r="BM363" s="45"/>
      <c r="BN363" s="45"/>
      <c r="BO363" s="45"/>
      <c r="BP363" s="45"/>
      <c r="BQ363" s="45"/>
      <c r="BR363" s="45"/>
      <c r="BS363" s="45"/>
      <c r="BT363" s="45"/>
    </row>
    <row r="364" spans="1:72" s="4" customFormat="1">
      <c r="A364" s="1"/>
      <c r="B364" s="1"/>
      <c r="C364" s="2"/>
      <c r="D364" s="3"/>
      <c r="E364" s="2"/>
      <c r="J364" s="1"/>
      <c r="K364" s="1"/>
      <c r="L364" s="1"/>
      <c r="M364" s="1"/>
      <c r="N364" s="5"/>
      <c r="O364" s="6"/>
      <c r="P364" s="5"/>
      <c r="Q364" s="5"/>
      <c r="R364" s="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c r="BC364" s="45"/>
      <c r="BD364" s="45"/>
      <c r="BE364" s="45"/>
      <c r="BF364" s="45"/>
      <c r="BG364" s="45"/>
      <c r="BH364" s="45"/>
      <c r="BI364" s="45"/>
      <c r="BJ364" s="45"/>
      <c r="BK364" s="45"/>
      <c r="BL364" s="45"/>
      <c r="BM364" s="45"/>
      <c r="BN364" s="45"/>
      <c r="BO364" s="45"/>
      <c r="BP364" s="45"/>
      <c r="BQ364" s="45"/>
      <c r="BR364" s="45"/>
      <c r="BS364" s="45"/>
      <c r="BT364" s="45"/>
    </row>
    <row r="366" spans="1:72" s="4" customFormat="1">
      <c r="A366" s="1"/>
      <c r="B366" s="1"/>
      <c r="C366" s="2"/>
      <c r="D366" s="3"/>
      <c r="E366" s="2"/>
      <c r="J366" s="1"/>
      <c r="K366" s="1"/>
      <c r="L366" s="1"/>
      <c r="M366" s="1"/>
      <c r="N366" s="5"/>
      <c r="O366" s="6"/>
      <c r="P366" s="5"/>
      <c r="Q366" s="5"/>
      <c r="R366" s="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5"/>
      <c r="AW366" s="45"/>
      <c r="AX366" s="45"/>
      <c r="AY366" s="45"/>
      <c r="AZ366" s="45"/>
      <c r="BA366" s="45"/>
      <c r="BB366" s="45"/>
      <c r="BC366" s="45"/>
      <c r="BD366" s="45"/>
      <c r="BE366" s="45"/>
      <c r="BF366" s="45"/>
      <c r="BG366" s="45"/>
      <c r="BH366" s="45"/>
      <c r="BI366" s="45"/>
      <c r="BJ366" s="45"/>
      <c r="BK366" s="45"/>
      <c r="BL366" s="45"/>
      <c r="BM366" s="45"/>
      <c r="BN366" s="45"/>
      <c r="BO366" s="45"/>
      <c r="BP366" s="45"/>
      <c r="BQ366" s="45"/>
      <c r="BR366" s="45"/>
      <c r="BS366" s="45"/>
      <c r="BT366" s="45"/>
    </row>
    <row r="367" spans="1:72" s="4" customFormat="1">
      <c r="A367" s="1"/>
      <c r="B367" s="1"/>
      <c r="C367" s="2"/>
      <c r="D367" s="3"/>
      <c r="E367" s="2"/>
      <c r="J367" s="1"/>
      <c r="K367" s="1"/>
      <c r="L367" s="1"/>
      <c r="M367" s="1"/>
      <c r="N367" s="5"/>
      <c r="O367" s="6"/>
      <c r="P367" s="5"/>
      <c r="Q367" s="5"/>
      <c r="R367" s="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row>
    <row r="368" spans="1:72" s="4" customFormat="1">
      <c r="A368" s="1"/>
      <c r="B368" s="1"/>
      <c r="C368" s="2"/>
      <c r="D368" s="3"/>
      <c r="E368" s="2"/>
      <c r="J368" s="1"/>
      <c r="K368" s="1"/>
      <c r="L368" s="1"/>
      <c r="M368" s="1"/>
      <c r="N368" s="5"/>
      <c r="O368" s="6"/>
      <c r="P368" s="5"/>
      <c r="Q368" s="5"/>
      <c r="R368" s="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c r="AP368" s="45"/>
      <c r="AQ368" s="45"/>
      <c r="AR368" s="45"/>
      <c r="AS368" s="45"/>
      <c r="AT368" s="45"/>
      <c r="AU368" s="45"/>
      <c r="AV368" s="45"/>
      <c r="AW368" s="45"/>
      <c r="AX368" s="45"/>
      <c r="AY368" s="45"/>
      <c r="AZ368" s="45"/>
      <c r="BA368" s="45"/>
      <c r="BB368" s="45"/>
      <c r="BC368" s="45"/>
      <c r="BD368" s="45"/>
      <c r="BE368" s="45"/>
      <c r="BF368" s="45"/>
      <c r="BG368" s="45"/>
      <c r="BH368" s="45"/>
      <c r="BI368" s="45"/>
      <c r="BJ368" s="45"/>
      <c r="BK368" s="45"/>
      <c r="BL368" s="45"/>
      <c r="BM368" s="45"/>
      <c r="BN368" s="45"/>
      <c r="BO368" s="45"/>
      <c r="BP368" s="45"/>
      <c r="BQ368" s="45"/>
      <c r="BR368" s="45"/>
      <c r="BS368" s="45"/>
      <c r="BT368" s="45"/>
    </row>
    <row r="369" spans="1:72" s="4" customFormat="1">
      <c r="A369" s="1"/>
      <c r="B369" s="1"/>
      <c r="C369" s="2"/>
      <c r="D369" s="3"/>
      <c r="E369" s="2"/>
      <c r="J369" s="1"/>
      <c r="K369" s="1"/>
      <c r="L369" s="1"/>
      <c r="M369" s="1"/>
      <c r="N369" s="5"/>
      <c r="O369" s="6"/>
      <c r="P369" s="5"/>
      <c r="Q369" s="5"/>
      <c r="R369" s="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5"/>
      <c r="AW369" s="45"/>
      <c r="AX369" s="45"/>
      <c r="AY369" s="45"/>
      <c r="AZ369" s="45"/>
      <c r="BA369" s="45"/>
      <c r="BB369" s="45"/>
      <c r="BC369" s="45"/>
      <c r="BD369" s="45"/>
      <c r="BE369" s="45"/>
      <c r="BF369" s="45"/>
      <c r="BG369" s="45"/>
      <c r="BH369" s="45"/>
      <c r="BI369" s="45"/>
      <c r="BJ369" s="45"/>
      <c r="BK369" s="45"/>
      <c r="BL369" s="45"/>
      <c r="BM369" s="45"/>
      <c r="BN369" s="45"/>
      <c r="BO369" s="45"/>
      <c r="BP369" s="45"/>
      <c r="BQ369" s="45"/>
      <c r="BR369" s="45"/>
      <c r="BS369" s="45"/>
      <c r="BT369" s="45"/>
    </row>
    <row r="370" spans="1:72" s="4" customFormat="1">
      <c r="A370" s="1"/>
      <c r="B370" s="1"/>
      <c r="C370" s="2"/>
      <c r="D370" s="3"/>
      <c r="E370" s="2"/>
      <c r="J370" s="1"/>
      <c r="K370" s="1"/>
      <c r="L370" s="1"/>
      <c r="M370" s="1"/>
      <c r="N370" s="5"/>
      <c r="O370" s="6"/>
      <c r="P370" s="5"/>
      <c r="Q370" s="5"/>
      <c r="R370" s="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5"/>
      <c r="AQ370" s="45"/>
      <c r="AR370" s="45"/>
      <c r="AS370" s="45"/>
      <c r="AT370" s="45"/>
      <c r="AU370" s="45"/>
      <c r="AV370" s="45"/>
      <c r="AW370" s="45"/>
      <c r="AX370" s="45"/>
      <c r="AY370" s="45"/>
      <c r="AZ370" s="45"/>
      <c r="BA370" s="45"/>
      <c r="BB370" s="45"/>
      <c r="BC370" s="45"/>
      <c r="BD370" s="45"/>
      <c r="BE370" s="45"/>
      <c r="BF370" s="45"/>
      <c r="BG370" s="45"/>
      <c r="BH370" s="45"/>
      <c r="BI370" s="45"/>
      <c r="BJ370" s="45"/>
      <c r="BK370" s="45"/>
      <c r="BL370" s="45"/>
      <c r="BM370" s="45"/>
      <c r="BN370" s="45"/>
      <c r="BO370" s="45"/>
      <c r="BP370" s="45"/>
      <c r="BQ370" s="45"/>
      <c r="BR370" s="45"/>
      <c r="BS370" s="45"/>
      <c r="BT370" s="45"/>
    </row>
    <row r="371" spans="1:72" s="4" customFormat="1">
      <c r="A371" s="1"/>
      <c r="B371" s="1"/>
      <c r="C371" s="2"/>
      <c r="D371" s="3"/>
      <c r="E371" s="2"/>
      <c r="J371" s="1"/>
      <c r="K371" s="1"/>
      <c r="L371" s="1"/>
      <c r="M371" s="1"/>
      <c r="N371" s="5"/>
      <c r="O371" s="6"/>
      <c r="P371" s="5"/>
      <c r="Q371" s="5"/>
      <c r="R371" s="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5"/>
      <c r="AS371" s="45"/>
      <c r="AT371" s="45"/>
      <c r="AU371" s="45"/>
      <c r="AV371" s="45"/>
      <c r="AW371" s="45"/>
      <c r="AX371" s="45"/>
      <c r="AY371" s="45"/>
      <c r="AZ371" s="45"/>
      <c r="BA371" s="45"/>
      <c r="BB371" s="45"/>
      <c r="BC371" s="45"/>
      <c r="BD371" s="45"/>
      <c r="BE371" s="45"/>
      <c r="BF371" s="45"/>
      <c r="BG371" s="45"/>
      <c r="BH371" s="45"/>
      <c r="BI371" s="45"/>
      <c r="BJ371" s="45"/>
      <c r="BK371" s="45"/>
      <c r="BL371" s="45"/>
      <c r="BM371" s="45"/>
      <c r="BN371" s="45"/>
      <c r="BO371" s="45"/>
      <c r="BP371" s="45"/>
      <c r="BQ371" s="45"/>
      <c r="BR371" s="45"/>
      <c r="BS371" s="45"/>
      <c r="BT371" s="45"/>
    </row>
    <row r="372" spans="1:72" s="4" customFormat="1">
      <c r="A372" s="1"/>
      <c r="B372" s="1"/>
      <c r="C372" s="2"/>
      <c r="D372" s="3"/>
      <c r="E372" s="2"/>
      <c r="J372" s="1"/>
      <c r="K372" s="1"/>
      <c r="L372" s="1"/>
      <c r="M372" s="1"/>
      <c r="N372" s="5"/>
      <c r="O372" s="6"/>
      <c r="P372" s="5"/>
      <c r="Q372" s="5"/>
      <c r="R372" s="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5"/>
      <c r="AQ372" s="45"/>
      <c r="AR372" s="45"/>
      <c r="AS372" s="45"/>
      <c r="AT372" s="45"/>
      <c r="AU372" s="45"/>
      <c r="AV372" s="45"/>
      <c r="AW372" s="45"/>
      <c r="AX372" s="45"/>
      <c r="AY372" s="45"/>
      <c r="AZ372" s="45"/>
      <c r="BA372" s="45"/>
      <c r="BB372" s="45"/>
      <c r="BC372" s="45"/>
      <c r="BD372" s="45"/>
      <c r="BE372" s="45"/>
      <c r="BF372" s="45"/>
      <c r="BG372" s="45"/>
      <c r="BH372" s="45"/>
      <c r="BI372" s="45"/>
      <c r="BJ372" s="45"/>
      <c r="BK372" s="45"/>
      <c r="BL372" s="45"/>
      <c r="BM372" s="45"/>
      <c r="BN372" s="45"/>
      <c r="BO372" s="45"/>
      <c r="BP372" s="45"/>
      <c r="BQ372" s="45"/>
      <c r="BR372" s="45"/>
      <c r="BS372" s="45"/>
      <c r="BT372" s="45"/>
    </row>
    <row r="373" spans="1:72" s="4" customFormat="1">
      <c r="A373" s="1"/>
      <c r="B373" s="1"/>
      <c r="C373" s="2"/>
      <c r="D373" s="3"/>
      <c r="E373" s="2"/>
      <c r="J373" s="1"/>
      <c r="K373" s="1"/>
      <c r="L373" s="1"/>
      <c r="M373" s="1"/>
      <c r="N373" s="5"/>
      <c r="O373" s="6"/>
      <c r="P373" s="5"/>
      <c r="Q373" s="5"/>
      <c r="R373" s="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5"/>
      <c r="AS373" s="45"/>
      <c r="AT373" s="45"/>
      <c r="AU373" s="45"/>
      <c r="AV373" s="45"/>
      <c r="AW373" s="45"/>
      <c r="AX373" s="45"/>
      <c r="AY373" s="45"/>
      <c r="AZ373" s="45"/>
      <c r="BA373" s="45"/>
      <c r="BB373" s="45"/>
      <c r="BC373" s="45"/>
      <c r="BD373" s="45"/>
      <c r="BE373" s="45"/>
      <c r="BF373" s="45"/>
      <c r="BG373" s="45"/>
      <c r="BH373" s="45"/>
      <c r="BI373" s="45"/>
      <c r="BJ373" s="45"/>
      <c r="BK373" s="45"/>
      <c r="BL373" s="45"/>
      <c r="BM373" s="45"/>
      <c r="BN373" s="45"/>
      <c r="BO373" s="45"/>
      <c r="BP373" s="45"/>
      <c r="BQ373" s="45"/>
      <c r="BR373" s="45"/>
      <c r="BS373" s="45"/>
      <c r="BT373" s="45"/>
    </row>
    <row r="374" spans="1:72" s="4" customFormat="1">
      <c r="A374" s="1"/>
      <c r="B374" s="1"/>
      <c r="C374" s="2"/>
      <c r="D374" s="3"/>
      <c r="E374" s="2"/>
      <c r="J374" s="1"/>
      <c r="K374" s="1"/>
      <c r="L374" s="1"/>
      <c r="M374" s="1"/>
      <c r="N374" s="5"/>
      <c r="O374" s="6"/>
      <c r="P374" s="5"/>
      <c r="Q374" s="5"/>
      <c r="R374" s="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5"/>
      <c r="AS374" s="45"/>
      <c r="AT374" s="45"/>
      <c r="AU374" s="45"/>
      <c r="AV374" s="45"/>
      <c r="AW374" s="45"/>
      <c r="AX374" s="45"/>
      <c r="AY374" s="45"/>
      <c r="AZ374" s="45"/>
      <c r="BA374" s="45"/>
      <c r="BB374" s="45"/>
      <c r="BC374" s="45"/>
      <c r="BD374" s="45"/>
      <c r="BE374" s="45"/>
      <c r="BF374" s="45"/>
      <c r="BG374" s="45"/>
      <c r="BH374" s="45"/>
      <c r="BI374" s="45"/>
      <c r="BJ374" s="45"/>
      <c r="BK374" s="45"/>
      <c r="BL374" s="45"/>
      <c r="BM374" s="45"/>
      <c r="BN374" s="45"/>
      <c r="BO374" s="45"/>
      <c r="BP374" s="45"/>
      <c r="BQ374" s="45"/>
      <c r="BR374" s="45"/>
      <c r="BS374" s="45"/>
      <c r="BT374" s="45"/>
    </row>
    <row r="375" spans="1:72" s="4" customFormat="1">
      <c r="A375" s="1"/>
      <c r="B375" s="1"/>
      <c r="C375" s="2"/>
      <c r="D375" s="3"/>
      <c r="E375" s="2"/>
      <c r="J375" s="1"/>
      <c r="K375" s="1"/>
      <c r="L375" s="1"/>
      <c r="M375" s="1"/>
      <c r="N375" s="5"/>
      <c r="O375" s="6"/>
      <c r="P375" s="5"/>
      <c r="Q375" s="5"/>
      <c r="R375" s="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c r="AP375" s="45"/>
      <c r="AQ375" s="45"/>
      <c r="AR375" s="45"/>
      <c r="AS375" s="45"/>
      <c r="AT375" s="45"/>
      <c r="AU375" s="45"/>
      <c r="AV375" s="45"/>
      <c r="AW375" s="45"/>
      <c r="AX375" s="45"/>
      <c r="AY375" s="45"/>
      <c r="AZ375" s="45"/>
      <c r="BA375" s="45"/>
      <c r="BB375" s="45"/>
      <c r="BC375" s="45"/>
      <c r="BD375" s="45"/>
      <c r="BE375" s="45"/>
      <c r="BF375" s="45"/>
      <c r="BG375" s="45"/>
      <c r="BH375" s="45"/>
      <c r="BI375" s="45"/>
      <c r="BJ375" s="45"/>
      <c r="BK375" s="45"/>
      <c r="BL375" s="45"/>
      <c r="BM375" s="45"/>
      <c r="BN375" s="45"/>
      <c r="BO375" s="45"/>
      <c r="BP375" s="45"/>
      <c r="BQ375" s="45"/>
      <c r="BR375" s="45"/>
      <c r="BS375" s="45"/>
      <c r="BT375" s="45"/>
    </row>
    <row r="376" spans="1:72" s="4" customFormat="1">
      <c r="A376" s="1"/>
      <c r="B376" s="1"/>
      <c r="C376" s="2"/>
      <c r="D376" s="3"/>
      <c r="E376" s="2"/>
      <c r="J376" s="1"/>
      <c r="K376" s="1"/>
      <c r="L376" s="1"/>
      <c r="M376" s="1"/>
      <c r="N376" s="5"/>
      <c r="O376" s="6"/>
      <c r="P376" s="5"/>
      <c r="Q376" s="5"/>
      <c r="R376" s="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c r="AP376" s="45"/>
      <c r="AQ376" s="45"/>
      <c r="AR376" s="45"/>
      <c r="AS376" s="45"/>
      <c r="AT376" s="45"/>
      <c r="AU376" s="45"/>
      <c r="AV376" s="45"/>
      <c r="AW376" s="45"/>
      <c r="AX376" s="45"/>
      <c r="AY376" s="45"/>
      <c r="AZ376" s="45"/>
      <c r="BA376" s="45"/>
      <c r="BB376" s="45"/>
      <c r="BC376" s="45"/>
      <c r="BD376" s="45"/>
      <c r="BE376" s="45"/>
      <c r="BF376" s="45"/>
      <c r="BG376" s="45"/>
      <c r="BH376" s="45"/>
      <c r="BI376" s="45"/>
      <c r="BJ376" s="45"/>
      <c r="BK376" s="45"/>
      <c r="BL376" s="45"/>
      <c r="BM376" s="45"/>
      <c r="BN376" s="45"/>
      <c r="BO376" s="45"/>
      <c r="BP376" s="45"/>
      <c r="BQ376" s="45"/>
      <c r="BR376" s="45"/>
      <c r="BS376" s="45"/>
      <c r="BT376" s="45"/>
    </row>
    <row r="377" spans="1:72" s="4" customFormat="1">
      <c r="A377" s="1"/>
      <c r="B377" s="1"/>
      <c r="C377" s="2"/>
      <c r="D377" s="3"/>
      <c r="E377" s="2"/>
      <c r="J377" s="1"/>
      <c r="K377" s="1"/>
      <c r="L377" s="1"/>
      <c r="M377" s="1"/>
      <c r="N377" s="5"/>
      <c r="O377" s="6"/>
      <c r="P377" s="5"/>
      <c r="Q377" s="5"/>
      <c r="R377" s="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5"/>
      <c r="AQ377" s="45"/>
      <c r="AR377" s="45"/>
      <c r="AS377" s="45"/>
      <c r="AT377" s="45"/>
      <c r="AU377" s="45"/>
      <c r="AV377" s="45"/>
      <c r="AW377" s="45"/>
      <c r="AX377" s="45"/>
      <c r="AY377" s="45"/>
      <c r="AZ377" s="45"/>
      <c r="BA377" s="45"/>
      <c r="BB377" s="45"/>
      <c r="BC377" s="45"/>
      <c r="BD377" s="45"/>
      <c r="BE377" s="45"/>
      <c r="BF377" s="45"/>
      <c r="BG377" s="45"/>
      <c r="BH377" s="45"/>
      <c r="BI377" s="45"/>
      <c r="BJ377" s="45"/>
      <c r="BK377" s="45"/>
      <c r="BL377" s="45"/>
      <c r="BM377" s="45"/>
      <c r="BN377" s="45"/>
      <c r="BO377" s="45"/>
      <c r="BP377" s="45"/>
      <c r="BQ377" s="45"/>
      <c r="BR377" s="45"/>
      <c r="BS377" s="45"/>
      <c r="BT377" s="45"/>
    </row>
    <row r="378" spans="1:72" s="4" customFormat="1">
      <c r="A378" s="1"/>
      <c r="B378" s="1"/>
      <c r="C378" s="37"/>
      <c r="D378" s="3"/>
      <c r="E378" s="37"/>
      <c r="J378" s="1"/>
      <c r="K378" s="1"/>
      <c r="L378" s="1"/>
      <c r="M378" s="1"/>
      <c r="N378" s="5"/>
      <c r="O378" s="6"/>
      <c r="P378" s="5"/>
      <c r="Q378" s="5"/>
      <c r="R378" s="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5"/>
      <c r="AS378" s="45"/>
      <c r="AT378" s="45"/>
      <c r="AU378" s="45"/>
      <c r="AV378" s="45"/>
      <c r="AW378" s="45"/>
      <c r="AX378" s="45"/>
      <c r="AY378" s="45"/>
      <c r="AZ378" s="45"/>
      <c r="BA378" s="45"/>
      <c r="BB378" s="45"/>
      <c r="BC378" s="45"/>
      <c r="BD378" s="45"/>
      <c r="BE378" s="45"/>
      <c r="BF378" s="45"/>
      <c r="BG378" s="45"/>
      <c r="BH378" s="45"/>
      <c r="BI378" s="45"/>
      <c r="BJ378" s="45"/>
      <c r="BK378" s="45"/>
      <c r="BL378" s="45"/>
      <c r="BM378" s="45"/>
      <c r="BN378" s="45"/>
      <c r="BO378" s="45"/>
      <c r="BP378" s="45"/>
      <c r="BQ378" s="45"/>
      <c r="BR378" s="45"/>
      <c r="BS378" s="45"/>
      <c r="BT378" s="45"/>
    </row>
    <row r="379" spans="1:72" s="4" customFormat="1">
      <c r="A379" s="1"/>
      <c r="B379" s="1"/>
      <c r="C379" s="2"/>
      <c r="D379" s="3"/>
      <c r="E379" s="2"/>
      <c r="J379" s="1"/>
      <c r="K379" s="1"/>
      <c r="L379" s="1"/>
      <c r="M379" s="1"/>
      <c r="N379" s="5"/>
      <c r="O379" s="6"/>
      <c r="P379" s="5"/>
      <c r="Q379" s="5"/>
      <c r="R379" s="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5"/>
      <c r="AQ379" s="45"/>
      <c r="AR379" s="45"/>
      <c r="AS379" s="45"/>
      <c r="AT379" s="45"/>
      <c r="AU379" s="45"/>
      <c r="AV379" s="45"/>
      <c r="AW379" s="45"/>
      <c r="AX379" s="45"/>
      <c r="AY379" s="45"/>
      <c r="AZ379" s="45"/>
      <c r="BA379" s="45"/>
      <c r="BB379" s="45"/>
      <c r="BC379" s="45"/>
      <c r="BD379" s="45"/>
      <c r="BE379" s="45"/>
      <c r="BF379" s="45"/>
      <c r="BG379" s="45"/>
      <c r="BH379" s="45"/>
      <c r="BI379" s="45"/>
      <c r="BJ379" s="45"/>
      <c r="BK379" s="45"/>
      <c r="BL379" s="45"/>
      <c r="BM379" s="45"/>
      <c r="BN379" s="45"/>
      <c r="BO379" s="45"/>
      <c r="BP379" s="45"/>
      <c r="BQ379" s="45"/>
      <c r="BR379" s="45"/>
      <c r="BS379" s="45"/>
      <c r="BT379" s="45"/>
    </row>
    <row r="382" spans="1:72" s="4" customFormat="1">
      <c r="A382" s="1"/>
      <c r="B382" s="1"/>
      <c r="C382" s="1"/>
      <c r="D382" s="3"/>
      <c r="E382" s="1"/>
      <c r="J382" s="1"/>
      <c r="K382" s="1"/>
      <c r="L382" s="1"/>
      <c r="M382" s="1"/>
      <c r="N382" s="5"/>
      <c r="O382" s="6"/>
      <c r="P382" s="5"/>
      <c r="Q382" s="5"/>
      <c r="R382" s="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c r="AP382" s="45"/>
      <c r="AQ382" s="45"/>
      <c r="AR382" s="45"/>
      <c r="AS382" s="45"/>
      <c r="AT382" s="45"/>
      <c r="AU382" s="45"/>
      <c r="AV382" s="45"/>
      <c r="AW382" s="45"/>
      <c r="AX382" s="45"/>
      <c r="AY382" s="45"/>
      <c r="AZ382" s="45"/>
      <c r="BA382" s="45"/>
      <c r="BB382" s="45"/>
      <c r="BC382" s="45"/>
      <c r="BD382" s="45"/>
      <c r="BE382" s="45"/>
      <c r="BF382" s="45"/>
      <c r="BG382" s="45"/>
      <c r="BH382" s="45"/>
      <c r="BI382" s="45"/>
      <c r="BJ382" s="45"/>
      <c r="BK382" s="45"/>
      <c r="BL382" s="45"/>
      <c r="BM382" s="45"/>
      <c r="BN382" s="45"/>
      <c r="BO382" s="45"/>
      <c r="BP382" s="45"/>
      <c r="BQ382" s="45"/>
      <c r="BR382" s="45"/>
      <c r="BS382" s="45"/>
      <c r="BT382" s="45"/>
    </row>
    <row r="383" spans="1:72" s="4" customFormat="1">
      <c r="A383" s="1"/>
      <c r="B383" s="1"/>
      <c r="C383" s="1"/>
      <c r="D383" s="3"/>
      <c r="E383" s="1"/>
      <c r="J383" s="1"/>
      <c r="K383" s="1"/>
      <c r="L383" s="1"/>
      <c r="M383" s="1"/>
      <c r="N383" s="5"/>
      <c r="O383" s="6"/>
      <c r="P383" s="5"/>
      <c r="Q383" s="5"/>
      <c r="R383" s="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c r="AP383" s="45"/>
      <c r="AQ383" s="45"/>
      <c r="AR383" s="45"/>
      <c r="AS383" s="45"/>
      <c r="AT383" s="45"/>
      <c r="AU383" s="45"/>
      <c r="AV383" s="45"/>
      <c r="AW383" s="45"/>
      <c r="AX383" s="45"/>
      <c r="AY383" s="45"/>
      <c r="AZ383" s="45"/>
      <c r="BA383" s="45"/>
      <c r="BB383" s="45"/>
      <c r="BC383" s="45"/>
      <c r="BD383" s="45"/>
      <c r="BE383" s="45"/>
      <c r="BF383" s="45"/>
      <c r="BG383" s="45"/>
      <c r="BH383" s="45"/>
      <c r="BI383" s="45"/>
      <c r="BJ383" s="45"/>
      <c r="BK383" s="45"/>
      <c r="BL383" s="45"/>
      <c r="BM383" s="45"/>
      <c r="BN383" s="45"/>
      <c r="BO383" s="45"/>
      <c r="BP383" s="45"/>
      <c r="BQ383" s="45"/>
      <c r="BR383" s="45"/>
      <c r="BS383" s="45"/>
      <c r="BT383" s="45"/>
    </row>
    <row r="384" spans="1:72" s="4" customFormat="1">
      <c r="A384" s="1"/>
      <c r="B384" s="1"/>
      <c r="C384" s="1"/>
      <c r="D384" s="3"/>
      <c r="E384" s="1"/>
      <c r="J384" s="1"/>
      <c r="K384" s="1"/>
      <c r="L384" s="1"/>
      <c r="M384" s="1"/>
      <c r="N384" s="5"/>
      <c r="O384" s="6"/>
      <c r="P384" s="5"/>
      <c r="Q384" s="5"/>
      <c r="R384" s="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5"/>
      <c r="AQ384" s="45"/>
      <c r="AR384" s="45"/>
      <c r="AS384" s="45"/>
      <c r="AT384" s="45"/>
      <c r="AU384" s="45"/>
      <c r="AV384" s="45"/>
      <c r="AW384" s="45"/>
      <c r="AX384" s="45"/>
      <c r="AY384" s="45"/>
      <c r="AZ384" s="45"/>
      <c r="BA384" s="45"/>
      <c r="BB384" s="45"/>
      <c r="BC384" s="45"/>
      <c r="BD384" s="45"/>
      <c r="BE384" s="45"/>
      <c r="BF384" s="45"/>
      <c r="BG384" s="45"/>
      <c r="BH384" s="45"/>
      <c r="BI384" s="45"/>
      <c r="BJ384" s="45"/>
      <c r="BK384" s="45"/>
      <c r="BL384" s="45"/>
      <c r="BM384" s="45"/>
      <c r="BN384" s="45"/>
      <c r="BO384" s="45"/>
      <c r="BP384" s="45"/>
      <c r="BQ384" s="45"/>
      <c r="BR384" s="45"/>
      <c r="BS384" s="45"/>
      <c r="BT384" s="45"/>
    </row>
    <row r="385" spans="1:72" s="4" customFormat="1">
      <c r="A385" s="1"/>
      <c r="B385" s="1"/>
      <c r="C385" s="1"/>
      <c r="D385" s="3"/>
      <c r="E385" s="1"/>
      <c r="J385" s="1"/>
      <c r="K385" s="1"/>
      <c r="L385" s="1"/>
      <c r="M385" s="1"/>
      <c r="N385" s="5"/>
      <c r="O385" s="6"/>
      <c r="P385" s="5"/>
      <c r="Q385" s="5"/>
      <c r="R385" s="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5"/>
      <c r="AS385" s="45"/>
      <c r="AT385" s="45"/>
      <c r="AU385" s="45"/>
      <c r="AV385" s="45"/>
      <c r="AW385" s="45"/>
      <c r="AX385" s="45"/>
      <c r="AY385" s="45"/>
      <c r="AZ385" s="45"/>
      <c r="BA385" s="45"/>
      <c r="BB385" s="45"/>
      <c r="BC385" s="45"/>
      <c r="BD385" s="45"/>
      <c r="BE385" s="45"/>
      <c r="BF385" s="45"/>
      <c r="BG385" s="45"/>
      <c r="BH385" s="45"/>
      <c r="BI385" s="45"/>
      <c r="BJ385" s="45"/>
      <c r="BK385" s="45"/>
      <c r="BL385" s="45"/>
      <c r="BM385" s="45"/>
      <c r="BN385" s="45"/>
      <c r="BO385" s="45"/>
      <c r="BP385" s="45"/>
      <c r="BQ385" s="45"/>
      <c r="BR385" s="45"/>
      <c r="BS385" s="45"/>
      <c r="BT385" s="45"/>
    </row>
    <row r="386" spans="1:72" s="4" customFormat="1">
      <c r="A386" s="1"/>
      <c r="B386" s="1"/>
      <c r="C386" s="1"/>
      <c r="D386" s="3"/>
      <c r="E386" s="1"/>
      <c r="J386" s="1"/>
      <c r="K386" s="1"/>
      <c r="L386" s="1"/>
      <c r="M386" s="1"/>
      <c r="N386" s="5"/>
      <c r="O386" s="6"/>
      <c r="P386" s="5"/>
      <c r="Q386" s="5"/>
      <c r="R386" s="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5"/>
      <c r="AW386" s="45"/>
      <c r="AX386" s="45"/>
      <c r="AY386" s="45"/>
      <c r="AZ386" s="45"/>
      <c r="BA386" s="45"/>
      <c r="BB386" s="45"/>
      <c r="BC386" s="45"/>
      <c r="BD386" s="45"/>
      <c r="BE386" s="45"/>
      <c r="BF386" s="45"/>
      <c r="BG386" s="45"/>
      <c r="BH386" s="45"/>
      <c r="BI386" s="45"/>
      <c r="BJ386" s="45"/>
      <c r="BK386" s="45"/>
      <c r="BL386" s="45"/>
      <c r="BM386" s="45"/>
      <c r="BN386" s="45"/>
      <c r="BO386" s="45"/>
      <c r="BP386" s="45"/>
      <c r="BQ386" s="45"/>
      <c r="BR386" s="45"/>
      <c r="BS386" s="45"/>
      <c r="BT386" s="45"/>
    </row>
    <row r="387" spans="1:72" s="4" customFormat="1">
      <c r="A387" s="1"/>
      <c r="B387" s="1"/>
      <c r="C387" s="1"/>
      <c r="D387" s="3"/>
      <c r="E387" s="1"/>
      <c r="J387" s="1"/>
      <c r="K387" s="1"/>
      <c r="L387" s="1"/>
      <c r="M387" s="1"/>
      <c r="N387" s="5"/>
      <c r="O387" s="6"/>
      <c r="P387" s="5"/>
      <c r="Q387" s="5"/>
      <c r="R387" s="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5"/>
      <c r="AQ387" s="45"/>
      <c r="AR387" s="45"/>
      <c r="AS387" s="45"/>
      <c r="AT387" s="45"/>
      <c r="AU387" s="45"/>
      <c r="AV387" s="45"/>
      <c r="AW387" s="45"/>
      <c r="AX387" s="45"/>
      <c r="AY387" s="45"/>
      <c r="AZ387" s="45"/>
      <c r="BA387" s="45"/>
      <c r="BB387" s="45"/>
      <c r="BC387" s="45"/>
      <c r="BD387" s="45"/>
      <c r="BE387" s="45"/>
      <c r="BF387" s="45"/>
      <c r="BG387" s="45"/>
      <c r="BH387" s="45"/>
      <c r="BI387" s="45"/>
      <c r="BJ387" s="45"/>
      <c r="BK387" s="45"/>
      <c r="BL387" s="45"/>
      <c r="BM387" s="45"/>
      <c r="BN387" s="45"/>
      <c r="BO387" s="45"/>
      <c r="BP387" s="45"/>
      <c r="BQ387" s="45"/>
      <c r="BR387" s="45"/>
      <c r="BS387" s="45"/>
      <c r="BT387" s="45"/>
    </row>
    <row r="388" spans="1:72" s="4" customFormat="1">
      <c r="A388" s="1"/>
      <c r="B388" s="1"/>
      <c r="C388" s="1"/>
      <c r="D388" s="3"/>
      <c r="E388" s="1"/>
      <c r="J388" s="1"/>
      <c r="K388" s="1"/>
      <c r="L388" s="1"/>
      <c r="M388" s="1"/>
      <c r="N388" s="5"/>
      <c r="O388" s="6"/>
      <c r="P388" s="5"/>
      <c r="Q388" s="5"/>
      <c r="R388" s="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c r="AP388" s="45"/>
      <c r="AQ388" s="45"/>
      <c r="AR388" s="45"/>
      <c r="AS388" s="45"/>
      <c r="AT388" s="45"/>
      <c r="AU388" s="45"/>
      <c r="AV388" s="45"/>
      <c r="AW388" s="45"/>
      <c r="AX388" s="45"/>
      <c r="AY388" s="45"/>
      <c r="AZ388" s="45"/>
      <c r="BA388" s="45"/>
      <c r="BB388" s="45"/>
      <c r="BC388" s="45"/>
      <c r="BD388" s="45"/>
      <c r="BE388" s="45"/>
      <c r="BF388" s="45"/>
      <c r="BG388" s="45"/>
      <c r="BH388" s="45"/>
      <c r="BI388" s="45"/>
      <c r="BJ388" s="45"/>
      <c r="BK388" s="45"/>
      <c r="BL388" s="45"/>
      <c r="BM388" s="45"/>
      <c r="BN388" s="45"/>
      <c r="BO388" s="45"/>
      <c r="BP388" s="45"/>
      <c r="BQ388" s="45"/>
      <c r="BR388" s="45"/>
      <c r="BS388" s="45"/>
      <c r="BT388" s="45"/>
    </row>
    <row r="389" spans="1:72" s="4" customFormat="1">
      <c r="A389" s="1"/>
      <c r="B389" s="1"/>
      <c r="C389" s="1"/>
      <c r="D389" s="3"/>
      <c r="E389" s="1"/>
      <c r="J389" s="1"/>
      <c r="K389" s="1"/>
      <c r="L389" s="1"/>
      <c r="M389" s="1"/>
      <c r="N389" s="5"/>
      <c r="O389" s="6"/>
      <c r="P389" s="5"/>
      <c r="Q389" s="5"/>
      <c r="R389" s="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5"/>
      <c r="AQ389" s="45"/>
      <c r="AR389" s="45"/>
      <c r="AS389" s="45"/>
      <c r="AT389" s="45"/>
      <c r="AU389" s="45"/>
      <c r="AV389" s="45"/>
      <c r="AW389" s="45"/>
      <c r="AX389" s="45"/>
      <c r="AY389" s="45"/>
      <c r="AZ389" s="45"/>
      <c r="BA389" s="45"/>
      <c r="BB389" s="45"/>
      <c r="BC389" s="45"/>
      <c r="BD389" s="45"/>
      <c r="BE389" s="45"/>
      <c r="BF389" s="45"/>
      <c r="BG389" s="45"/>
      <c r="BH389" s="45"/>
      <c r="BI389" s="45"/>
      <c r="BJ389" s="45"/>
      <c r="BK389" s="45"/>
      <c r="BL389" s="45"/>
      <c r="BM389" s="45"/>
      <c r="BN389" s="45"/>
      <c r="BO389" s="45"/>
      <c r="BP389" s="45"/>
      <c r="BQ389" s="45"/>
      <c r="BR389" s="45"/>
      <c r="BS389" s="45"/>
      <c r="BT389" s="45"/>
    </row>
    <row r="390" spans="1:72" s="4" customFormat="1">
      <c r="A390" s="1"/>
      <c r="B390" s="1"/>
      <c r="C390" s="1"/>
      <c r="D390" s="3"/>
      <c r="E390" s="1"/>
      <c r="J390" s="1"/>
      <c r="K390" s="1"/>
      <c r="L390" s="1"/>
      <c r="M390" s="1"/>
      <c r="N390" s="5"/>
      <c r="O390" s="6"/>
      <c r="P390" s="5"/>
      <c r="Q390" s="5"/>
      <c r="R390" s="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c r="AP390" s="45"/>
      <c r="AQ390" s="45"/>
      <c r="AR390" s="45"/>
      <c r="AS390" s="45"/>
      <c r="AT390" s="45"/>
      <c r="AU390" s="45"/>
      <c r="AV390" s="45"/>
      <c r="AW390" s="45"/>
      <c r="AX390" s="45"/>
      <c r="AY390" s="45"/>
      <c r="AZ390" s="45"/>
      <c r="BA390" s="45"/>
      <c r="BB390" s="45"/>
      <c r="BC390" s="45"/>
      <c r="BD390" s="45"/>
      <c r="BE390" s="45"/>
      <c r="BF390" s="45"/>
      <c r="BG390" s="45"/>
      <c r="BH390" s="45"/>
      <c r="BI390" s="45"/>
      <c r="BJ390" s="45"/>
      <c r="BK390" s="45"/>
      <c r="BL390" s="45"/>
      <c r="BM390" s="45"/>
      <c r="BN390" s="45"/>
      <c r="BO390" s="45"/>
      <c r="BP390" s="45"/>
      <c r="BQ390" s="45"/>
      <c r="BR390" s="45"/>
      <c r="BS390" s="45"/>
      <c r="BT390" s="45"/>
    </row>
    <row r="391" spans="1:72" s="4" customFormat="1">
      <c r="A391" s="1"/>
      <c r="B391" s="1"/>
      <c r="C391" s="1"/>
      <c r="D391" s="3"/>
      <c r="E391" s="1"/>
      <c r="J391" s="1"/>
      <c r="K391" s="1"/>
      <c r="L391" s="1"/>
      <c r="M391" s="1"/>
      <c r="N391" s="5"/>
      <c r="O391" s="6"/>
      <c r="P391" s="5"/>
      <c r="Q391" s="5"/>
      <c r="R391" s="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c r="AP391" s="45"/>
      <c r="AQ391" s="45"/>
      <c r="AR391" s="45"/>
      <c r="AS391" s="45"/>
      <c r="AT391" s="45"/>
      <c r="AU391" s="45"/>
      <c r="AV391" s="45"/>
      <c r="AW391" s="45"/>
      <c r="AX391" s="45"/>
      <c r="AY391" s="45"/>
      <c r="AZ391" s="45"/>
      <c r="BA391" s="45"/>
      <c r="BB391" s="45"/>
      <c r="BC391" s="45"/>
      <c r="BD391" s="45"/>
      <c r="BE391" s="45"/>
      <c r="BF391" s="45"/>
      <c r="BG391" s="45"/>
      <c r="BH391" s="45"/>
      <c r="BI391" s="45"/>
      <c r="BJ391" s="45"/>
      <c r="BK391" s="45"/>
      <c r="BL391" s="45"/>
      <c r="BM391" s="45"/>
      <c r="BN391" s="45"/>
      <c r="BO391" s="45"/>
      <c r="BP391" s="45"/>
      <c r="BQ391" s="45"/>
      <c r="BR391" s="45"/>
      <c r="BS391" s="45"/>
      <c r="BT391" s="45"/>
    </row>
    <row r="392" spans="1:72" s="4" customFormat="1">
      <c r="A392" s="1"/>
      <c r="B392" s="1"/>
      <c r="C392" s="1"/>
      <c r="D392" s="3"/>
      <c r="E392" s="1"/>
      <c r="J392" s="1"/>
      <c r="K392" s="1"/>
      <c r="L392" s="1"/>
      <c r="M392" s="1"/>
      <c r="N392" s="5"/>
      <c r="O392" s="6"/>
      <c r="P392" s="5"/>
      <c r="Q392" s="5"/>
      <c r="R392" s="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5"/>
      <c r="AS392" s="45"/>
      <c r="AT392" s="45"/>
      <c r="AU392" s="45"/>
      <c r="AV392" s="45"/>
      <c r="AW392" s="45"/>
      <c r="AX392" s="45"/>
      <c r="AY392" s="45"/>
      <c r="AZ392" s="45"/>
      <c r="BA392" s="45"/>
      <c r="BB392" s="45"/>
      <c r="BC392" s="45"/>
      <c r="BD392" s="45"/>
      <c r="BE392" s="45"/>
      <c r="BF392" s="45"/>
      <c r="BG392" s="45"/>
      <c r="BH392" s="45"/>
      <c r="BI392" s="45"/>
      <c r="BJ392" s="45"/>
      <c r="BK392" s="45"/>
      <c r="BL392" s="45"/>
      <c r="BM392" s="45"/>
      <c r="BN392" s="45"/>
      <c r="BO392" s="45"/>
      <c r="BP392" s="45"/>
      <c r="BQ392" s="45"/>
      <c r="BR392" s="45"/>
      <c r="BS392" s="45"/>
      <c r="BT392" s="45"/>
    </row>
    <row r="393" spans="1:72" s="4" customFormat="1">
      <c r="A393" s="1"/>
      <c r="B393" s="1"/>
      <c r="C393" s="1"/>
      <c r="D393" s="3"/>
      <c r="E393" s="1"/>
      <c r="J393" s="1"/>
      <c r="K393" s="1"/>
      <c r="L393" s="1"/>
      <c r="M393" s="1"/>
      <c r="N393" s="5"/>
      <c r="O393" s="6"/>
      <c r="P393" s="5"/>
      <c r="Q393" s="5"/>
      <c r="R393" s="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5"/>
      <c r="AS393" s="45"/>
      <c r="AT393" s="45"/>
      <c r="AU393" s="45"/>
      <c r="AV393" s="45"/>
      <c r="AW393" s="45"/>
      <c r="AX393" s="45"/>
      <c r="AY393" s="45"/>
      <c r="AZ393" s="45"/>
      <c r="BA393" s="45"/>
      <c r="BB393" s="45"/>
      <c r="BC393" s="45"/>
      <c r="BD393" s="45"/>
      <c r="BE393" s="45"/>
      <c r="BF393" s="45"/>
      <c r="BG393" s="45"/>
      <c r="BH393" s="45"/>
      <c r="BI393" s="45"/>
      <c r="BJ393" s="45"/>
      <c r="BK393" s="45"/>
      <c r="BL393" s="45"/>
      <c r="BM393" s="45"/>
      <c r="BN393" s="45"/>
      <c r="BO393" s="45"/>
      <c r="BP393" s="45"/>
      <c r="BQ393" s="45"/>
      <c r="BR393" s="45"/>
      <c r="BS393" s="45"/>
      <c r="BT393" s="45"/>
    </row>
    <row r="394" spans="1:72" s="4" customFormat="1">
      <c r="A394" s="1"/>
      <c r="B394" s="1"/>
      <c r="C394" s="1"/>
      <c r="D394" s="3"/>
      <c r="E394" s="1"/>
      <c r="J394" s="1"/>
      <c r="K394" s="1"/>
      <c r="L394" s="1"/>
      <c r="M394" s="1"/>
      <c r="N394" s="5"/>
      <c r="O394" s="6"/>
      <c r="P394" s="5"/>
      <c r="Q394" s="5"/>
      <c r="R394" s="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5"/>
      <c r="AQ394" s="45"/>
      <c r="AR394" s="45"/>
      <c r="AS394" s="45"/>
      <c r="AT394" s="45"/>
      <c r="AU394" s="45"/>
      <c r="AV394" s="45"/>
      <c r="AW394" s="45"/>
      <c r="AX394" s="45"/>
      <c r="AY394" s="45"/>
      <c r="AZ394" s="45"/>
      <c r="BA394" s="45"/>
      <c r="BB394" s="45"/>
      <c r="BC394" s="45"/>
      <c r="BD394" s="45"/>
      <c r="BE394" s="45"/>
      <c r="BF394" s="45"/>
      <c r="BG394" s="45"/>
      <c r="BH394" s="45"/>
      <c r="BI394" s="45"/>
      <c r="BJ394" s="45"/>
      <c r="BK394" s="45"/>
      <c r="BL394" s="45"/>
      <c r="BM394" s="45"/>
      <c r="BN394" s="45"/>
      <c r="BO394" s="45"/>
      <c r="BP394" s="45"/>
      <c r="BQ394" s="45"/>
      <c r="BR394" s="45"/>
      <c r="BS394" s="45"/>
      <c r="BT394" s="45"/>
    </row>
    <row r="395" spans="1:72" s="4" customFormat="1">
      <c r="A395" s="1"/>
      <c r="B395" s="1"/>
      <c r="C395" s="1"/>
      <c r="D395" s="3"/>
      <c r="E395" s="1"/>
      <c r="J395" s="1"/>
      <c r="K395" s="1"/>
      <c r="L395" s="1"/>
      <c r="M395" s="1"/>
      <c r="N395" s="5"/>
      <c r="O395" s="6"/>
      <c r="P395" s="5"/>
      <c r="Q395" s="5"/>
      <c r="R395" s="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c r="AP395" s="45"/>
      <c r="AQ395" s="45"/>
      <c r="AR395" s="45"/>
      <c r="AS395" s="45"/>
      <c r="AT395" s="45"/>
      <c r="AU395" s="45"/>
      <c r="AV395" s="45"/>
      <c r="AW395" s="45"/>
      <c r="AX395" s="45"/>
      <c r="AY395" s="45"/>
      <c r="AZ395" s="45"/>
      <c r="BA395" s="45"/>
      <c r="BB395" s="45"/>
      <c r="BC395" s="45"/>
      <c r="BD395" s="45"/>
      <c r="BE395" s="45"/>
      <c r="BF395" s="45"/>
      <c r="BG395" s="45"/>
      <c r="BH395" s="45"/>
      <c r="BI395" s="45"/>
      <c r="BJ395" s="45"/>
      <c r="BK395" s="45"/>
      <c r="BL395" s="45"/>
      <c r="BM395" s="45"/>
      <c r="BN395" s="45"/>
      <c r="BO395" s="45"/>
      <c r="BP395" s="45"/>
      <c r="BQ395" s="45"/>
      <c r="BR395" s="45"/>
      <c r="BS395" s="45"/>
      <c r="BT395" s="45"/>
    </row>
    <row r="396" spans="1:72" s="4" customFormat="1">
      <c r="A396" s="1"/>
      <c r="B396" s="38"/>
      <c r="C396" s="1"/>
      <c r="D396" s="3"/>
      <c r="E396" s="1"/>
      <c r="J396" s="1"/>
      <c r="K396" s="1"/>
      <c r="L396" s="1"/>
      <c r="M396" s="1"/>
      <c r="N396" s="5"/>
      <c r="O396" s="6"/>
      <c r="P396" s="5"/>
      <c r="Q396" s="5"/>
      <c r="R396" s="5"/>
      <c r="S396" s="45"/>
      <c r="T396" s="45"/>
      <c r="U396" s="45"/>
      <c r="V396" s="45"/>
      <c r="W396" s="45"/>
      <c r="X396" s="45"/>
      <c r="Y396" s="45"/>
      <c r="Z396" s="45"/>
      <c r="AA396" s="45"/>
      <c r="AB396" s="45"/>
      <c r="AC396" s="45"/>
      <c r="AD396" s="45"/>
      <c r="AE396" s="45"/>
      <c r="AF396" s="45"/>
      <c r="AG396" s="45"/>
      <c r="AH396" s="45"/>
      <c r="AI396" s="45"/>
      <c r="AJ396" s="45"/>
      <c r="AK396" s="45"/>
      <c r="AL396" s="45"/>
      <c r="AM396" s="45"/>
      <c r="AN396" s="45"/>
      <c r="AO396" s="45"/>
      <c r="AP396" s="45"/>
      <c r="AQ396" s="45"/>
      <c r="AR396" s="45"/>
      <c r="AS396" s="45"/>
      <c r="AT396" s="45"/>
      <c r="AU396" s="45"/>
      <c r="AV396" s="45"/>
      <c r="AW396" s="45"/>
      <c r="AX396" s="45"/>
      <c r="AY396" s="45"/>
      <c r="AZ396" s="45"/>
      <c r="BA396" s="45"/>
      <c r="BB396" s="45"/>
      <c r="BC396" s="45"/>
      <c r="BD396" s="45"/>
      <c r="BE396" s="45"/>
      <c r="BF396" s="45"/>
      <c r="BG396" s="45"/>
      <c r="BH396" s="45"/>
      <c r="BI396" s="45"/>
      <c r="BJ396" s="45"/>
      <c r="BK396" s="45"/>
      <c r="BL396" s="45"/>
      <c r="BM396" s="45"/>
      <c r="BN396" s="45"/>
      <c r="BO396" s="45"/>
      <c r="BP396" s="45"/>
      <c r="BQ396" s="45"/>
      <c r="BR396" s="45"/>
      <c r="BS396" s="45"/>
      <c r="BT396" s="45"/>
    </row>
    <row r="397" spans="1:72" s="4" customFormat="1">
      <c r="A397" s="1"/>
      <c r="B397" s="38"/>
      <c r="C397" s="1"/>
      <c r="D397" s="3"/>
      <c r="E397" s="1"/>
      <c r="J397" s="1"/>
      <c r="K397" s="1"/>
      <c r="L397" s="1"/>
      <c r="M397" s="1"/>
      <c r="N397" s="5"/>
      <c r="O397" s="6"/>
      <c r="P397" s="5"/>
      <c r="Q397" s="5"/>
      <c r="R397" s="5"/>
      <c r="S397" s="45"/>
      <c r="T397" s="45"/>
      <c r="U397" s="45"/>
      <c r="V397" s="45"/>
      <c r="W397" s="45"/>
      <c r="X397" s="45"/>
      <c r="Y397" s="45"/>
      <c r="Z397" s="45"/>
      <c r="AA397" s="45"/>
      <c r="AB397" s="45"/>
      <c r="AC397" s="45"/>
      <c r="AD397" s="45"/>
      <c r="AE397" s="45"/>
      <c r="AF397" s="45"/>
      <c r="AG397" s="45"/>
      <c r="AH397" s="45"/>
      <c r="AI397" s="45"/>
      <c r="AJ397" s="45"/>
      <c r="AK397" s="45"/>
      <c r="AL397" s="45"/>
      <c r="AM397" s="45"/>
      <c r="AN397" s="45"/>
      <c r="AO397" s="45"/>
      <c r="AP397" s="45"/>
      <c r="AQ397" s="45"/>
      <c r="AR397" s="45"/>
      <c r="AS397" s="45"/>
      <c r="AT397" s="45"/>
      <c r="AU397" s="45"/>
      <c r="AV397" s="45"/>
      <c r="AW397" s="45"/>
      <c r="AX397" s="45"/>
      <c r="AY397" s="45"/>
      <c r="AZ397" s="45"/>
      <c r="BA397" s="45"/>
      <c r="BB397" s="45"/>
      <c r="BC397" s="45"/>
      <c r="BD397" s="45"/>
      <c r="BE397" s="45"/>
      <c r="BF397" s="45"/>
      <c r="BG397" s="45"/>
      <c r="BH397" s="45"/>
      <c r="BI397" s="45"/>
      <c r="BJ397" s="45"/>
      <c r="BK397" s="45"/>
      <c r="BL397" s="45"/>
      <c r="BM397" s="45"/>
      <c r="BN397" s="45"/>
      <c r="BO397" s="45"/>
      <c r="BP397" s="45"/>
      <c r="BQ397" s="45"/>
      <c r="BR397" s="45"/>
      <c r="BS397" s="45"/>
      <c r="BT397" s="45"/>
    </row>
    <row r="398" spans="1:72" s="4" customFormat="1">
      <c r="A398" s="1"/>
      <c r="B398" s="38"/>
      <c r="C398" s="1"/>
      <c r="D398" s="3"/>
      <c r="E398" s="1"/>
      <c r="J398" s="1"/>
      <c r="K398" s="1"/>
      <c r="L398" s="1"/>
      <c r="M398" s="1"/>
      <c r="N398" s="5"/>
      <c r="O398" s="6"/>
      <c r="P398" s="5"/>
      <c r="Q398" s="5"/>
      <c r="R398" s="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c r="AP398" s="45"/>
      <c r="AQ398" s="45"/>
      <c r="AR398" s="45"/>
      <c r="AS398" s="45"/>
      <c r="AT398" s="45"/>
      <c r="AU398" s="45"/>
      <c r="AV398" s="45"/>
      <c r="AW398" s="45"/>
      <c r="AX398" s="45"/>
      <c r="AY398" s="45"/>
      <c r="AZ398" s="45"/>
      <c r="BA398" s="45"/>
      <c r="BB398" s="45"/>
      <c r="BC398" s="45"/>
      <c r="BD398" s="45"/>
      <c r="BE398" s="45"/>
      <c r="BF398" s="45"/>
      <c r="BG398" s="45"/>
      <c r="BH398" s="45"/>
      <c r="BI398" s="45"/>
      <c r="BJ398" s="45"/>
      <c r="BK398" s="45"/>
      <c r="BL398" s="45"/>
      <c r="BM398" s="45"/>
      <c r="BN398" s="45"/>
      <c r="BO398" s="45"/>
      <c r="BP398" s="45"/>
      <c r="BQ398" s="45"/>
      <c r="BR398" s="45"/>
      <c r="BS398" s="45"/>
      <c r="BT398" s="45"/>
    </row>
    <row r="399" spans="1:72" s="4" customFormat="1">
      <c r="A399" s="1"/>
      <c r="B399" s="38"/>
      <c r="C399" s="1"/>
      <c r="D399" s="3"/>
      <c r="E399" s="1"/>
      <c r="J399" s="1"/>
      <c r="K399" s="1"/>
      <c r="L399" s="1"/>
      <c r="M399" s="1"/>
      <c r="N399" s="5"/>
      <c r="O399" s="6"/>
      <c r="P399" s="5"/>
      <c r="Q399" s="5"/>
      <c r="R399" s="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c r="AP399" s="45"/>
      <c r="AQ399" s="45"/>
      <c r="AR399" s="45"/>
      <c r="AS399" s="45"/>
      <c r="AT399" s="45"/>
      <c r="AU399" s="45"/>
      <c r="AV399" s="45"/>
      <c r="AW399" s="45"/>
      <c r="AX399" s="45"/>
      <c r="AY399" s="45"/>
      <c r="AZ399" s="45"/>
      <c r="BA399" s="45"/>
      <c r="BB399" s="45"/>
      <c r="BC399" s="45"/>
      <c r="BD399" s="45"/>
      <c r="BE399" s="45"/>
      <c r="BF399" s="45"/>
      <c r="BG399" s="45"/>
      <c r="BH399" s="45"/>
      <c r="BI399" s="45"/>
      <c r="BJ399" s="45"/>
      <c r="BK399" s="45"/>
      <c r="BL399" s="45"/>
      <c r="BM399" s="45"/>
      <c r="BN399" s="45"/>
      <c r="BO399" s="45"/>
      <c r="BP399" s="45"/>
      <c r="BQ399" s="45"/>
      <c r="BR399" s="45"/>
      <c r="BS399" s="45"/>
      <c r="BT399" s="45"/>
    </row>
    <row r="400" spans="1:72" s="4" customFormat="1">
      <c r="A400" s="1"/>
      <c r="B400" s="38"/>
      <c r="C400" s="1"/>
      <c r="D400" s="3"/>
      <c r="E400" s="1"/>
      <c r="J400" s="1"/>
      <c r="K400" s="1"/>
      <c r="L400" s="1"/>
      <c r="M400" s="1"/>
      <c r="N400" s="5"/>
      <c r="O400" s="6"/>
      <c r="P400" s="5"/>
      <c r="Q400" s="5"/>
      <c r="R400" s="5"/>
      <c r="S400" s="45"/>
      <c r="T400" s="45"/>
      <c r="U400" s="45"/>
      <c r="V400" s="45"/>
      <c r="W400" s="45"/>
      <c r="X400" s="45"/>
      <c r="Y400" s="45"/>
      <c r="Z400" s="45"/>
      <c r="AA400" s="45"/>
      <c r="AB400" s="45"/>
      <c r="AC400" s="45"/>
      <c r="AD400" s="45"/>
      <c r="AE400" s="45"/>
      <c r="AF400" s="45"/>
      <c r="AG400" s="45"/>
      <c r="AH400" s="45"/>
      <c r="AI400" s="45"/>
      <c r="AJ400" s="45"/>
      <c r="AK400" s="45"/>
      <c r="AL400" s="45"/>
      <c r="AM400" s="45"/>
      <c r="AN400" s="45"/>
      <c r="AO400" s="45"/>
      <c r="AP400" s="45"/>
      <c r="AQ400" s="45"/>
      <c r="AR400" s="45"/>
      <c r="AS400" s="45"/>
      <c r="AT400" s="45"/>
      <c r="AU400" s="45"/>
      <c r="AV400" s="45"/>
      <c r="AW400" s="45"/>
      <c r="AX400" s="45"/>
      <c r="AY400" s="45"/>
      <c r="AZ400" s="45"/>
      <c r="BA400" s="45"/>
      <c r="BB400" s="45"/>
      <c r="BC400" s="45"/>
      <c r="BD400" s="45"/>
      <c r="BE400" s="45"/>
      <c r="BF400" s="45"/>
      <c r="BG400" s="45"/>
      <c r="BH400" s="45"/>
      <c r="BI400" s="45"/>
      <c r="BJ400" s="45"/>
      <c r="BK400" s="45"/>
      <c r="BL400" s="45"/>
      <c r="BM400" s="45"/>
      <c r="BN400" s="45"/>
      <c r="BO400" s="45"/>
      <c r="BP400" s="45"/>
      <c r="BQ400" s="45"/>
      <c r="BR400" s="45"/>
      <c r="BS400" s="45"/>
      <c r="BT400" s="45"/>
    </row>
    <row r="401" spans="1:72" s="4" customFormat="1">
      <c r="A401" s="1"/>
      <c r="B401" s="38"/>
      <c r="C401" s="1"/>
      <c r="D401" s="3"/>
      <c r="E401" s="1"/>
      <c r="J401" s="1"/>
      <c r="K401" s="1"/>
      <c r="L401" s="1"/>
      <c r="M401" s="1"/>
      <c r="N401" s="5"/>
      <c r="O401" s="6"/>
      <c r="P401" s="5"/>
      <c r="Q401" s="5"/>
      <c r="R401" s="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c r="AP401" s="45"/>
      <c r="AQ401" s="45"/>
      <c r="AR401" s="45"/>
      <c r="AS401" s="45"/>
      <c r="AT401" s="45"/>
      <c r="AU401" s="45"/>
      <c r="AV401" s="45"/>
      <c r="AW401" s="45"/>
      <c r="AX401" s="45"/>
      <c r="AY401" s="45"/>
      <c r="AZ401" s="45"/>
      <c r="BA401" s="45"/>
      <c r="BB401" s="45"/>
      <c r="BC401" s="45"/>
      <c r="BD401" s="45"/>
      <c r="BE401" s="45"/>
      <c r="BF401" s="45"/>
      <c r="BG401" s="45"/>
      <c r="BH401" s="45"/>
      <c r="BI401" s="45"/>
      <c r="BJ401" s="45"/>
      <c r="BK401" s="45"/>
      <c r="BL401" s="45"/>
      <c r="BM401" s="45"/>
      <c r="BN401" s="45"/>
      <c r="BO401" s="45"/>
      <c r="BP401" s="45"/>
      <c r="BQ401" s="45"/>
      <c r="BR401" s="45"/>
      <c r="BS401" s="45"/>
      <c r="BT401" s="45"/>
    </row>
    <row r="402" spans="1:72" s="4" customFormat="1">
      <c r="A402" s="1"/>
      <c r="B402" s="38"/>
      <c r="C402" s="1"/>
      <c r="D402" s="3"/>
      <c r="E402" s="1"/>
      <c r="J402" s="1"/>
      <c r="K402" s="1"/>
      <c r="L402" s="1"/>
      <c r="M402" s="1"/>
      <c r="N402" s="5"/>
      <c r="O402" s="6"/>
      <c r="P402" s="5"/>
      <c r="Q402" s="5"/>
      <c r="R402" s="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c r="AP402" s="45"/>
      <c r="AQ402" s="45"/>
      <c r="AR402" s="45"/>
      <c r="AS402" s="45"/>
      <c r="AT402" s="45"/>
      <c r="AU402" s="45"/>
      <c r="AV402" s="45"/>
      <c r="AW402" s="45"/>
      <c r="AX402" s="45"/>
      <c r="AY402" s="45"/>
      <c r="AZ402" s="45"/>
      <c r="BA402" s="45"/>
      <c r="BB402" s="45"/>
      <c r="BC402" s="45"/>
      <c r="BD402" s="45"/>
      <c r="BE402" s="45"/>
      <c r="BF402" s="45"/>
      <c r="BG402" s="45"/>
      <c r="BH402" s="45"/>
      <c r="BI402" s="45"/>
      <c r="BJ402" s="45"/>
      <c r="BK402" s="45"/>
      <c r="BL402" s="45"/>
      <c r="BM402" s="45"/>
      <c r="BN402" s="45"/>
      <c r="BO402" s="45"/>
      <c r="BP402" s="45"/>
      <c r="BQ402" s="45"/>
      <c r="BR402" s="45"/>
      <c r="BS402" s="45"/>
      <c r="BT402" s="45"/>
    </row>
    <row r="403" spans="1:72" s="4" customFormat="1">
      <c r="A403" s="1"/>
      <c r="B403" s="38"/>
      <c r="C403" s="1"/>
      <c r="D403" s="3"/>
      <c r="E403" s="1"/>
      <c r="J403" s="1"/>
      <c r="K403" s="1"/>
      <c r="L403" s="1"/>
      <c r="M403" s="1"/>
      <c r="N403" s="5"/>
      <c r="O403" s="6"/>
      <c r="P403" s="5"/>
      <c r="Q403" s="5"/>
      <c r="R403" s="5"/>
      <c r="S403" s="45"/>
      <c r="T403" s="45"/>
      <c r="U403" s="45"/>
      <c r="V403" s="45"/>
      <c r="W403" s="45"/>
      <c r="X403" s="45"/>
      <c r="Y403" s="45"/>
      <c r="Z403" s="45"/>
      <c r="AA403" s="45"/>
      <c r="AB403" s="45"/>
      <c r="AC403" s="45"/>
      <c r="AD403" s="45"/>
      <c r="AE403" s="45"/>
      <c r="AF403" s="45"/>
      <c r="AG403" s="45"/>
      <c r="AH403" s="45"/>
      <c r="AI403" s="45"/>
      <c r="AJ403" s="45"/>
      <c r="AK403" s="45"/>
      <c r="AL403" s="45"/>
      <c r="AM403" s="45"/>
      <c r="AN403" s="45"/>
      <c r="AO403" s="45"/>
      <c r="AP403" s="45"/>
      <c r="AQ403" s="45"/>
      <c r="AR403" s="45"/>
      <c r="AS403" s="45"/>
      <c r="AT403" s="45"/>
      <c r="AU403" s="45"/>
      <c r="AV403" s="45"/>
      <c r="AW403" s="45"/>
      <c r="AX403" s="45"/>
      <c r="AY403" s="45"/>
      <c r="AZ403" s="45"/>
      <c r="BA403" s="45"/>
      <c r="BB403" s="45"/>
      <c r="BC403" s="45"/>
      <c r="BD403" s="45"/>
      <c r="BE403" s="45"/>
      <c r="BF403" s="45"/>
      <c r="BG403" s="45"/>
      <c r="BH403" s="45"/>
      <c r="BI403" s="45"/>
      <c r="BJ403" s="45"/>
      <c r="BK403" s="45"/>
      <c r="BL403" s="45"/>
      <c r="BM403" s="45"/>
      <c r="BN403" s="45"/>
      <c r="BO403" s="45"/>
      <c r="BP403" s="45"/>
      <c r="BQ403" s="45"/>
      <c r="BR403" s="45"/>
      <c r="BS403" s="45"/>
      <c r="BT403" s="45"/>
    </row>
    <row r="404" spans="1:72" s="4" customFormat="1">
      <c r="A404" s="1"/>
      <c r="B404" s="38"/>
      <c r="C404" s="1"/>
      <c r="D404" s="3"/>
      <c r="E404" s="1"/>
      <c r="J404" s="1"/>
      <c r="K404" s="1"/>
      <c r="L404" s="1"/>
      <c r="M404" s="1"/>
      <c r="N404" s="5"/>
      <c r="O404" s="6"/>
      <c r="P404" s="5"/>
      <c r="Q404" s="5"/>
      <c r="R404" s="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c r="AP404" s="45"/>
      <c r="AQ404" s="45"/>
      <c r="AR404" s="45"/>
      <c r="AS404" s="45"/>
      <c r="AT404" s="45"/>
      <c r="AU404" s="45"/>
      <c r="AV404" s="45"/>
      <c r="AW404" s="45"/>
      <c r="AX404" s="45"/>
      <c r="AY404" s="45"/>
      <c r="AZ404" s="45"/>
      <c r="BA404" s="45"/>
      <c r="BB404" s="45"/>
      <c r="BC404" s="45"/>
      <c r="BD404" s="45"/>
      <c r="BE404" s="45"/>
      <c r="BF404" s="45"/>
      <c r="BG404" s="45"/>
      <c r="BH404" s="45"/>
      <c r="BI404" s="45"/>
      <c r="BJ404" s="45"/>
      <c r="BK404" s="45"/>
      <c r="BL404" s="45"/>
      <c r="BM404" s="45"/>
      <c r="BN404" s="45"/>
      <c r="BO404" s="45"/>
      <c r="BP404" s="45"/>
      <c r="BQ404" s="45"/>
      <c r="BR404" s="45"/>
      <c r="BS404" s="45"/>
      <c r="BT404" s="45"/>
    </row>
    <row r="405" spans="1:72" s="4" customFormat="1">
      <c r="A405" s="1"/>
      <c r="B405" s="38"/>
      <c r="C405" s="1"/>
      <c r="D405" s="3"/>
      <c r="E405" s="1"/>
      <c r="J405" s="1"/>
      <c r="K405" s="1"/>
      <c r="L405" s="1"/>
      <c r="M405" s="1"/>
      <c r="N405" s="5"/>
      <c r="O405" s="6"/>
      <c r="P405" s="5"/>
      <c r="Q405" s="5"/>
      <c r="R405" s="5"/>
      <c r="S405" s="45"/>
      <c r="T405" s="45"/>
      <c r="U405" s="45"/>
      <c r="V405" s="45"/>
      <c r="W405" s="45"/>
      <c r="X405" s="45"/>
      <c r="Y405" s="45"/>
      <c r="Z405" s="45"/>
      <c r="AA405" s="45"/>
      <c r="AB405" s="45"/>
      <c r="AC405" s="45"/>
      <c r="AD405" s="45"/>
      <c r="AE405" s="45"/>
      <c r="AF405" s="45"/>
      <c r="AG405" s="45"/>
      <c r="AH405" s="45"/>
      <c r="AI405" s="45"/>
      <c r="AJ405" s="45"/>
      <c r="AK405" s="45"/>
      <c r="AL405" s="45"/>
      <c r="AM405" s="45"/>
      <c r="AN405" s="45"/>
      <c r="AO405" s="45"/>
      <c r="AP405" s="45"/>
      <c r="AQ405" s="45"/>
      <c r="AR405" s="45"/>
      <c r="AS405" s="45"/>
      <c r="AT405" s="45"/>
      <c r="AU405" s="45"/>
      <c r="AV405" s="45"/>
      <c r="AW405" s="45"/>
      <c r="AX405" s="45"/>
      <c r="AY405" s="45"/>
      <c r="AZ405" s="45"/>
      <c r="BA405" s="45"/>
      <c r="BB405" s="45"/>
      <c r="BC405" s="45"/>
      <c r="BD405" s="45"/>
      <c r="BE405" s="45"/>
      <c r="BF405" s="45"/>
      <c r="BG405" s="45"/>
      <c r="BH405" s="45"/>
      <c r="BI405" s="45"/>
      <c r="BJ405" s="45"/>
      <c r="BK405" s="45"/>
      <c r="BL405" s="45"/>
      <c r="BM405" s="45"/>
      <c r="BN405" s="45"/>
      <c r="BO405" s="45"/>
      <c r="BP405" s="45"/>
      <c r="BQ405" s="45"/>
      <c r="BR405" s="45"/>
      <c r="BS405" s="45"/>
      <c r="BT405" s="45"/>
    </row>
    <row r="406" spans="1:72" s="4" customFormat="1">
      <c r="A406" s="1"/>
      <c r="B406" s="38"/>
      <c r="C406" s="1"/>
      <c r="D406" s="3"/>
      <c r="E406" s="1"/>
      <c r="J406" s="1"/>
      <c r="K406" s="1"/>
      <c r="L406" s="1"/>
      <c r="M406" s="1"/>
      <c r="N406" s="5"/>
      <c r="O406" s="6"/>
      <c r="P406" s="5"/>
      <c r="Q406" s="5"/>
      <c r="R406" s="5"/>
      <c r="S406" s="45"/>
      <c r="T406" s="45"/>
      <c r="U406" s="45"/>
      <c r="V406" s="45"/>
      <c r="W406" s="45"/>
      <c r="X406" s="45"/>
      <c r="Y406" s="45"/>
      <c r="Z406" s="45"/>
      <c r="AA406" s="45"/>
      <c r="AB406" s="45"/>
      <c r="AC406" s="45"/>
      <c r="AD406" s="45"/>
      <c r="AE406" s="45"/>
      <c r="AF406" s="45"/>
      <c r="AG406" s="45"/>
      <c r="AH406" s="45"/>
      <c r="AI406" s="45"/>
      <c r="AJ406" s="45"/>
      <c r="AK406" s="45"/>
      <c r="AL406" s="45"/>
      <c r="AM406" s="45"/>
      <c r="AN406" s="45"/>
      <c r="AO406" s="45"/>
      <c r="AP406" s="45"/>
      <c r="AQ406" s="45"/>
      <c r="AR406" s="45"/>
      <c r="AS406" s="45"/>
      <c r="AT406" s="45"/>
      <c r="AU406" s="45"/>
      <c r="AV406" s="45"/>
      <c r="AW406" s="45"/>
      <c r="AX406" s="45"/>
      <c r="AY406" s="45"/>
      <c r="AZ406" s="45"/>
      <c r="BA406" s="45"/>
      <c r="BB406" s="45"/>
      <c r="BC406" s="45"/>
      <c r="BD406" s="45"/>
      <c r="BE406" s="45"/>
      <c r="BF406" s="45"/>
      <c r="BG406" s="45"/>
      <c r="BH406" s="45"/>
      <c r="BI406" s="45"/>
      <c r="BJ406" s="45"/>
      <c r="BK406" s="45"/>
      <c r="BL406" s="45"/>
      <c r="BM406" s="45"/>
      <c r="BN406" s="45"/>
      <c r="BO406" s="45"/>
      <c r="BP406" s="45"/>
      <c r="BQ406" s="45"/>
      <c r="BR406" s="45"/>
      <c r="BS406" s="45"/>
      <c r="BT406" s="45"/>
    </row>
    <row r="407" spans="1:72" s="4" customFormat="1">
      <c r="A407" s="1"/>
      <c r="B407" s="38"/>
      <c r="C407" s="1"/>
      <c r="D407" s="3"/>
      <c r="E407" s="1"/>
      <c r="J407" s="1"/>
      <c r="K407" s="1"/>
      <c r="L407" s="1"/>
      <c r="M407" s="1"/>
      <c r="N407" s="5"/>
      <c r="O407" s="6"/>
      <c r="P407" s="5"/>
      <c r="Q407" s="5"/>
      <c r="R407" s="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5"/>
      <c r="AQ407" s="45"/>
      <c r="AR407" s="45"/>
      <c r="AS407" s="45"/>
      <c r="AT407" s="45"/>
      <c r="AU407" s="45"/>
      <c r="AV407" s="45"/>
      <c r="AW407" s="45"/>
      <c r="AX407" s="45"/>
      <c r="AY407" s="45"/>
      <c r="AZ407" s="45"/>
      <c r="BA407" s="45"/>
      <c r="BB407" s="45"/>
      <c r="BC407" s="45"/>
      <c r="BD407" s="45"/>
      <c r="BE407" s="45"/>
      <c r="BF407" s="45"/>
      <c r="BG407" s="45"/>
      <c r="BH407" s="45"/>
      <c r="BI407" s="45"/>
      <c r="BJ407" s="45"/>
      <c r="BK407" s="45"/>
      <c r="BL407" s="45"/>
      <c r="BM407" s="45"/>
      <c r="BN407" s="45"/>
      <c r="BO407" s="45"/>
      <c r="BP407" s="45"/>
      <c r="BQ407" s="45"/>
      <c r="BR407" s="45"/>
      <c r="BS407" s="45"/>
      <c r="BT407" s="45"/>
    </row>
    <row r="408" spans="1:72" s="4" customFormat="1">
      <c r="A408" s="1"/>
      <c r="B408" s="38"/>
      <c r="C408" s="1"/>
      <c r="D408" s="3"/>
      <c r="E408" s="1"/>
      <c r="J408" s="1"/>
      <c r="K408" s="1"/>
      <c r="L408" s="1"/>
      <c r="M408" s="1"/>
      <c r="N408" s="5"/>
      <c r="O408" s="6"/>
      <c r="P408" s="5"/>
      <c r="Q408" s="5"/>
      <c r="R408" s="5"/>
      <c r="S408" s="45"/>
      <c r="T408" s="45"/>
      <c r="U408" s="45"/>
      <c r="V408" s="45"/>
      <c r="W408" s="45"/>
      <c r="X408" s="45"/>
      <c r="Y408" s="45"/>
      <c r="Z408" s="45"/>
      <c r="AA408" s="45"/>
      <c r="AB408" s="45"/>
      <c r="AC408" s="45"/>
      <c r="AD408" s="45"/>
      <c r="AE408" s="45"/>
      <c r="AF408" s="45"/>
      <c r="AG408" s="45"/>
      <c r="AH408" s="45"/>
      <c r="AI408" s="45"/>
      <c r="AJ408" s="45"/>
      <c r="AK408" s="45"/>
      <c r="AL408" s="45"/>
      <c r="AM408" s="45"/>
      <c r="AN408" s="45"/>
      <c r="AO408" s="45"/>
      <c r="AP408" s="45"/>
      <c r="AQ408" s="45"/>
      <c r="AR408" s="45"/>
      <c r="AS408" s="45"/>
      <c r="AT408" s="45"/>
      <c r="AU408" s="45"/>
      <c r="AV408" s="45"/>
      <c r="AW408" s="45"/>
      <c r="AX408" s="45"/>
      <c r="AY408" s="45"/>
      <c r="AZ408" s="45"/>
      <c r="BA408" s="45"/>
      <c r="BB408" s="45"/>
      <c r="BC408" s="45"/>
      <c r="BD408" s="45"/>
      <c r="BE408" s="45"/>
      <c r="BF408" s="45"/>
      <c r="BG408" s="45"/>
      <c r="BH408" s="45"/>
      <c r="BI408" s="45"/>
      <c r="BJ408" s="45"/>
      <c r="BK408" s="45"/>
      <c r="BL408" s="45"/>
      <c r="BM408" s="45"/>
      <c r="BN408" s="45"/>
      <c r="BO408" s="45"/>
      <c r="BP408" s="45"/>
      <c r="BQ408" s="45"/>
      <c r="BR408" s="45"/>
      <c r="BS408" s="45"/>
      <c r="BT408" s="45"/>
    </row>
    <row r="409" spans="1:72" s="4" customFormat="1">
      <c r="A409" s="1"/>
      <c r="B409" s="38"/>
      <c r="C409" s="1"/>
      <c r="D409" s="3"/>
      <c r="E409" s="1"/>
      <c r="J409" s="1"/>
      <c r="K409" s="1"/>
      <c r="L409" s="1"/>
      <c r="M409" s="1"/>
      <c r="N409" s="5"/>
      <c r="O409" s="6"/>
      <c r="P409" s="5"/>
      <c r="Q409" s="5"/>
      <c r="R409" s="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c r="AP409" s="45"/>
      <c r="AQ409" s="45"/>
      <c r="AR409" s="45"/>
      <c r="AS409" s="45"/>
      <c r="AT409" s="45"/>
      <c r="AU409" s="45"/>
      <c r="AV409" s="45"/>
      <c r="AW409" s="45"/>
      <c r="AX409" s="45"/>
      <c r="AY409" s="45"/>
      <c r="AZ409" s="45"/>
      <c r="BA409" s="45"/>
      <c r="BB409" s="45"/>
      <c r="BC409" s="45"/>
      <c r="BD409" s="45"/>
      <c r="BE409" s="45"/>
      <c r="BF409" s="45"/>
      <c r="BG409" s="45"/>
      <c r="BH409" s="45"/>
      <c r="BI409" s="45"/>
      <c r="BJ409" s="45"/>
      <c r="BK409" s="45"/>
      <c r="BL409" s="45"/>
      <c r="BM409" s="45"/>
      <c r="BN409" s="45"/>
      <c r="BO409" s="45"/>
      <c r="BP409" s="45"/>
      <c r="BQ409" s="45"/>
      <c r="BR409" s="45"/>
      <c r="BS409" s="45"/>
      <c r="BT409" s="45"/>
    </row>
    <row r="410" spans="1:72" s="4" customFormat="1">
      <c r="A410" s="1"/>
      <c r="B410" s="38"/>
      <c r="C410" s="1"/>
      <c r="D410" s="3"/>
      <c r="E410" s="1"/>
      <c r="J410" s="1"/>
      <c r="K410" s="1"/>
      <c r="L410" s="1"/>
      <c r="M410" s="1"/>
      <c r="N410" s="5"/>
      <c r="O410" s="6"/>
      <c r="P410" s="5"/>
      <c r="Q410" s="5"/>
      <c r="R410" s="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c r="AP410" s="45"/>
      <c r="AQ410" s="45"/>
      <c r="AR410" s="45"/>
      <c r="AS410" s="45"/>
      <c r="AT410" s="45"/>
      <c r="AU410" s="45"/>
      <c r="AV410" s="45"/>
      <c r="AW410" s="45"/>
      <c r="AX410" s="45"/>
      <c r="AY410" s="45"/>
      <c r="AZ410" s="45"/>
      <c r="BA410" s="45"/>
      <c r="BB410" s="45"/>
      <c r="BC410" s="45"/>
      <c r="BD410" s="45"/>
      <c r="BE410" s="45"/>
      <c r="BF410" s="45"/>
      <c r="BG410" s="45"/>
      <c r="BH410" s="45"/>
      <c r="BI410" s="45"/>
      <c r="BJ410" s="45"/>
      <c r="BK410" s="45"/>
      <c r="BL410" s="45"/>
      <c r="BM410" s="45"/>
      <c r="BN410" s="45"/>
      <c r="BO410" s="45"/>
      <c r="BP410" s="45"/>
      <c r="BQ410" s="45"/>
      <c r="BR410" s="45"/>
      <c r="BS410" s="45"/>
      <c r="BT410" s="45"/>
    </row>
    <row r="411" spans="1:72" s="1" customFormat="1">
      <c r="B411" s="38"/>
      <c r="D411" s="3"/>
      <c r="F411" s="4"/>
      <c r="G411" s="4"/>
      <c r="H411" s="4"/>
      <c r="I411" s="4"/>
      <c r="N411" s="5"/>
      <c r="O411" s="6"/>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row>
    <row r="412" spans="1:72" s="1" customFormat="1">
      <c r="B412" s="38"/>
      <c r="D412" s="3"/>
      <c r="F412" s="4"/>
      <c r="G412" s="4"/>
      <c r="H412" s="4"/>
      <c r="I412" s="4"/>
      <c r="N412" s="5"/>
      <c r="O412" s="6"/>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row>
    <row r="413" spans="1:72" s="1" customFormat="1">
      <c r="B413" s="38"/>
      <c r="D413" s="3"/>
      <c r="F413" s="4"/>
      <c r="G413" s="4"/>
      <c r="H413" s="4"/>
      <c r="I413" s="4"/>
      <c r="N413" s="5"/>
      <c r="O413" s="6"/>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row>
    <row r="414" spans="1:72" s="1" customFormat="1">
      <c r="B414" s="38"/>
      <c r="D414" s="3"/>
      <c r="F414" s="4"/>
      <c r="G414" s="4"/>
      <c r="H414" s="4"/>
      <c r="I414" s="4"/>
      <c r="N414" s="5"/>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row>
    <row r="415" spans="1:72" s="1" customFormat="1">
      <c r="B415" s="38"/>
      <c r="D415" s="3"/>
      <c r="F415" s="4"/>
      <c r="G415" s="4"/>
      <c r="H415" s="4"/>
      <c r="I415" s="4"/>
      <c r="N415" s="5"/>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row>
    <row r="416" spans="1:72" s="1" customFormat="1">
      <c r="B416" s="38"/>
      <c r="D416" s="3"/>
      <c r="F416" s="4"/>
      <c r="G416" s="4"/>
      <c r="H416" s="4"/>
      <c r="I416" s="4"/>
      <c r="N416" s="5"/>
      <c r="O416" s="6"/>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row>
    <row r="417" spans="2:72" s="1" customFormat="1">
      <c r="B417" s="38"/>
      <c r="D417" s="3"/>
      <c r="F417" s="4"/>
      <c r="G417" s="4"/>
      <c r="H417" s="4"/>
      <c r="I417" s="4"/>
      <c r="N417" s="5"/>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row>
    <row r="418" spans="2:72" s="1" customFormat="1">
      <c r="B418" s="38"/>
      <c r="D418" s="3"/>
      <c r="F418" s="4"/>
      <c r="G418" s="4"/>
      <c r="H418" s="4"/>
      <c r="I418" s="4"/>
      <c r="N418" s="5"/>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row>
    <row r="419" spans="2:72" s="1" customFormat="1">
      <c r="B419" s="38"/>
      <c r="D419" s="3"/>
      <c r="F419" s="4"/>
      <c r="G419" s="4"/>
      <c r="H419" s="4"/>
      <c r="I419" s="4"/>
      <c r="N419" s="5"/>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row>
    <row r="420" spans="2:72" s="1" customFormat="1">
      <c r="B420" s="38"/>
      <c r="D420" s="3"/>
      <c r="F420" s="4"/>
      <c r="G420" s="4"/>
      <c r="H420" s="4"/>
      <c r="I420" s="4"/>
      <c r="N420" s="5"/>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row>
    <row r="421" spans="2:72" s="1" customFormat="1">
      <c r="B421" s="38"/>
      <c r="D421" s="3"/>
      <c r="F421" s="4"/>
      <c r="G421" s="4"/>
      <c r="H421" s="4"/>
      <c r="I421" s="4"/>
      <c r="N421" s="5"/>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row>
    <row r="422" spans="2:72" s="1" customFormat="1">
      <c r="B422" s="38"/>
      <c r="D422" s="3"/>
      <c r="F422" s="4"/>
      <c r="G422" s="4"/>
      <c r="H422" s="4"/>
      <c r="I422" s="4"/>
      <c r="N422" s="5"/>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row>
    <row r="423" spans="2:72" s="1" customFormat="1">
      <c r="B423" s="38"/>
      <c r="D423" s="3"/>
      <c r="F423" s="4"/>
      <c r="G423" s="4"/>
      <c r="H423" s="4"/>
      <c r="I423" s="4"/>
      <c r="N423" s="5"/>
      <c r="O423" s="6"/>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row>
    <row r="427" spans="2:72" s="1" customFormat="1">
      <c r="B427" s="38"/>
      <c r="D427" s="3"/>
      <c r="F427" s="4"/>
      <c r="G427" s="4"/>
      <c r="H427" s="4"/>
      <c r="I427" s="4"/>
      <c r="N427" s="5"/>
      <c r="O427" s="6"/>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row>
    <row r="428" spans="2:72" s="1" customFormat="1">
      <c r="B428" s="38"/>
      <c r="D428" s="3"/>
      <c r="F428" s="4"/>
      <c r="G428" s="4"/>
      <c r="H428" s="4"/>
      <c r="I428" s="4"/>
      <c r="N428" s="5"/>
      <c r="O428" s="6"/>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row>
    <row r="429" spans="2:72" s="1" customFormat="1">
      <c r="B429" s="38"/>
      <c r="D429" s="3"/>
      <c r="F429" s="4"/>
      <c r="G429" s="4"/>
      <c r="H429" s="4"/>
      <c r="I429" s="4"/>
      <c r="N429" s="5"/>
      <c r="O429" s="6"/>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row>
    <row r="430" spans="2:72" s="1" customFormat="1">
      <c r="B430" s="38"/>
      <c r="D430" s="3"/>
      <c r="F430" s="4"/>
      <c r="G430" s="4"/>
      <c r="H430" s="4"/>
      <c r="I430" s="4"/>
      <c r="N430" s="5"/>
      <c r="O430" s="6"/>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row>
    <row r="432" spans="2:72" s="1" customFormat="1">
      <c r="B432" s="38"/>
      <c r="D432" s="3"/>
      <c r="F432" s="4"/>
      <c r="G432" s="4"/>
      <c r="H432" s="4"/>
      <c r="I432" s="4"/>
      <c r="N432" s="5"/>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row>
    <row r="433" spans="2:72" s="1" customFormat="1">
      <c r="B433" s="38"/>
      <c r="D433" s="3"/>
      <c r="F433" s="4"/>
      <c r="G433" s="4"/>
      <c r="H433" s="4"/>
      <c r="I433" s="4"/>
      <c r="N433" s="5"/>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row>
    <row r="434" spans="2:72" s="1" customFormat="1">
      <c r="B434" s="38"/>
      <c r="D434" s="3"/>
      <c r="F434" s="4"/>
      <c r="G434" s="4"/>
      <c r="H434" s="4"/>
      <c r="I434" s="4"/>
      <c r="N434" s="5"/>
      <c r="O434" s="6"/>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row>
    <row r="435" spans="2:72" s="1" customFormat="1">
      <c r="B435" s="38"/>
      <c r="D435" s="3"/>
      <c r="F435" s="4"/>
      <c r="G435" s="4"/>
      <c r="H435" s="4"/>
      <c r="I435" s="4"/>
      <c r="N435" s="5"/>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row>
    <row r="436" spans="2:72" s="1" customFormat="1">
      <c r="B436" s="38"/>
      <c r="D436" s="3"/>
      <c r="F436" s="4"/>
      <c r="G436" s="4"/>
      <c r="H436" s="4"/>
      <c r="I436" s="4"/>
      <c r="N436" s="5"/>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row>
    <row r="437" spans="2:72" s="1" customFormat="1">
      <c r="B437" s="38"/>
      <c r="D437" s="3"/>
      <c r="F437" s="4"/>
      <c r="G437" s="4"/>
      <c r="H437" s="4"/>
      <c r="I437" s="4"/>
      <c r="N437" s="5"/>
      <c r="O437" s="6"/>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row>
    <row r="441" spans="2:72" s="1" customFormat="1">
      <c r="B441" s="38"/>
      <c r="D441" s="3"/>
      <c r="F441" s="4"/>
      <c r="G441" s="4"/>
      <c r="H441" s="4"/>
      <c r="I441" s="4"/>
      <c r="N441" s="5"/>
      <c r="O441" s="6"/>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row>
    <row r="442" spans="2:72" s="1" customFormat="1">
      <c r="B442" s="38"/>
      <c r="D442" s="3"/>
      <c r="F442" s="4"/>
      <c r="G442" s="4"/>
      <c r="H442" s="4"/>
      <c r="I442" s="4"/>
      <c r="N442" s="5"/>
      <c r="O442" s="6"/>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row>
    <row r="443" spans="2:72" s="1" customFormat="1">
      <c r="B443" s="38"/>
      <c r="D443" s="3"/>
      <c r="F443" s="4"/>
      <c r="G443" s="4"/>
      <c r="H443" s="4"/>
      <c r="I443" s="4"/>
      <c r="N443" s="5"/>
      <c r="O443" s="6"/>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row>
    <row r="444" spans="2:72" s="1" customFormat="1">
      <c r="B444" s="38"/>
      <c r="D444" s="3"/>
      <c r="F444" s="4"/>
      <c r="G444" s="4"/>
      <c r="H444" s="4"/>
      <c r="I444" s="4"/>
      <c r="N444" s="5"/>
      <c r="O444" s="6"/>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row>
    <row r="446" spans="2:72" s="1" customFormat="1">
      <c r="B446" s="38"/>
      <c r="D446" s="3"/>
      <c r="F446" s="4"/>
      <c r="G446" s="4"/>
      <c r="H446" s="4"/>
      <c r="I446" s="4"/>
      <c r="N446" s="5"/>
      <c r="O446" s="6"/>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row>
    <row r="447" spans="2:72" s="1" customFormat="1">
      <c r="B447" s="38"/>
      <c r="D447" s="3"/>
      <c r="F447" s="4"/>
      <c r="G447" s="4"/>
      <c r="H447" s="4"/>
      <c r="I447" s="4"/>
      <c r="N447" s="5"/>
      <c r="O447" s="6"/>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row>
    <row r="448" spans="2:72" s="1" customFormat="1">
      <c r="B448" s="38"/>
      <c r="D448" s="3"/>
      <c r="F448" s="4"/>
      <c r="G448" s="4"/>
      <c r="H448" s="4"/>
      <c r="I448" s="4"/>
      <c r="N448" s="5"/>
      <c r="O448" s="6"/>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row>
    <row r="449" spans="2:72" s="1" customFormat="1">
      <c r="B449" s="38"/>
      <c r="D449" s="3"/>
      <c r="F449" s="4"/>
      <c r="G449" s="4"/>
      <c r="H449" s="4"/>
      <c r="I449" s="4"/>
      <c r="N449" s="5"/>
      <c r="O449" s="6"/>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row>
    <row r="450" spans="2:72" s="1" customFormat="1">
      <c r="B450" s="38"/>
      <c r="D450" s="3"/>
      <c r="F450" s="4"/>
      <c r="G450" s="4"/>
      <c r="H450" s="4"/>
      <c r="I450" s="4"/>
      <c r="N450" s="5"/>
      <c r="O450" s="6"/>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row>
    <row r="451" spans="2:72" s="1" customFormat="1">
      <c r="B451" s="38"/>
      <c r="D451" s="3"/>
      <c r="F451" s="4"/>
      <c r="G451" s="4"/>
      <c r="H451" s="4"/>
      <c r="I451" s="4"/>
      <c r="N451" s="5"/>
      <c r="O451" s="6"/>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row>
  </sheetData>
  <sheetProtection algorithmName="SHA-512" hashValue="txwjEEs5+rjkJWiC1gOoKcwdXhMA4wYel7FlJwm9JtBuI68e3no/ThFi7fcxLOrt1sr4wWKTIwzGIZgQHdvbaw==" saltValue="D0MnbQ5m7tCk1KxSyhGNYQ=="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D399C-DFDE-4FA7-8663-06D78B82336F}">
  <sheetPr>
    <tabColor rgb="FF92D050"/>
    <pageSetUpPr fitToPage="1"/>
  </sheetPr>
  <dimension ref="A1:BT436"/>
  <sheetViews>
    <sheetView zoomScaleNormal="100" workbookViewId="0">
      <pane ySplit="1" topLeftCell="A8" activePane="bottomLeft" state="frozen"/>
      <selection pane="bottomLeft" activeCell="D4" sqref="D4"/>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4"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2:15" ht="43.2">
      <c r="B1" s="71" t="s">
        <v>781</v>
      </c>
      <c r="C1" s="8" t="s">
        <v>626</v>
      </c>
      <c r="D1" s="183" t="s">
        <v>628</v>
      </c>
      <c r="E1" s="8"/>
      <c r="F1" s="14"/>
      <c r="G1" s="61"/>
      <c r="H1" s="10"/>
      <c r="I1" s="14" t="s">
        <v>1510</v>
      </c>
      <c r="J1" s="8"/>
      <c r="K1" s="8"/>
      <c r="L1" s="8"/>
      <c r="M1" s="8"/>
    </row>
    <row r="4" spans="2:15">
      <c r="C4" s="7" t="s">
        <v>275</v>
      </c>
      <c r="D4" s="21" t="s">
        <v>3168</v>
      </c>
    </row>
    <row r="5" spans="2:15">
      <c r="C5" s="7"/>
    </row>
    <row r="7" spans="2:15">
      <c r="B7" s="8"/>
      <c r="C7" s="8"/>
      <c r="D7" s="183"/>
      <c r="E7" s="8"/>
      <c r="F7" s="10"/>
      <c r="G7" s="10"/>
      <c r="H7" s="10"/>
      <c r="I7" s="10"/>
      <c r="J7" s="8"/>
      <c r="K7" s="8"/>
      <c r="L7" s="8"/>
      <c r="M7" s="8"/>
    </row>
    <row r="8" spans="2:15">
      <c r="C8" s="11"/>
      <c r="E8" s="11"/>
    </row>
    <row r="9" spans="2:15">
      <c r="B9" s="1" t="s">
        <v>1</v>
      </c>
      <c r="C9" s="1" t="s">
        <v>6</v>
      </c>
      <c r="D9" s="21" t="s">
        <v>28</v>
      </c>
    </row>
    <row r="10" spans="2:15">
      <c r="B10" s="1" t="s">
        <v>4</v>
      </c>
      <c r="C10" s="1" t="s">
        <v>7</v>
      </c>
      <c r="D10" s="21" t="s">
        <v>29</v>
      </c>
    </row>
    <row r="11" spans="2:15">
      <c r="B11" s="1" t="s">
        <v>5</v>
      </c>
      <c r="C11" s="1" t="s">
        <v>8</v>
      </c>
      <c r="D11" s="21" t="s">
        <v>30</v>
      </c>
      <c r="F11" s="13"/>
      <c r="G11" s="13"/>
      <c r="H11" s="13"/>
      <c r="J11" s="12"/>
      <c r="K11" s="12"/>
      <c r="L11" s="12"/>
      <c r="M11" s="12"/>
    </row>
    <row r="12" spans="2:15">
      <c r="C12" s="11"/>
      <c r="E12" s="11"/>
      <c r="F12" s="13"/>
      <c r="G12" s="13"/>
      <c r="H12" s="13"/>
      <c r="J12" s="12"/>
      <c r="K12" s="12"/>
      <c r="L12" s="12"/>
      <c r="M12" s="12"/>
    </row>
    <row r="13" spans="2:15">
      <c r="B13" s="1" t="s">
        <v>2</v>
      </c>
      <c r="C13" s="1" t="s">
        <v>9</v>
      </c>
      <c r="D13" s="21" t="s">
        <v>31</v>
      </c>
      <c r="F13" s="13"/>
      <c r="G13" s="13"/>
      <c r="H13" s="13"/>
      <c r="J13" s="12"/>
      <c r="K13" s="12"/>
      <c r="L13" s="12"/>
      <c r="M13" s="12"/>
    </row>
    <row r="14" spans="2:15">
      <c r="B14" s="1" t="s">
        <v>19</v>
      </c>
      <c r="C14" s="1" t="s">
        <v>10</v>
      </c>
      <c r="D14" s="21" t="s">
        <v>32</v>
      </c>
      <c r="F14" s="13"/>
      <c r="G14" s="13"/>
      <c r="H14" s="13"/>
      <c r="J14" s="12"/>
      <c r="K14" s="12"/>
      <c r="L14" s="12"/>
      <c r="M14" s="12"/>
    </row>
    <row r="15" spans="2:15">
      <c r="B15" s="1" t="s">
        <v>20</v>
      </c>
      <c r="C15" s="1" t="s">
        <v>11</v>
      </c>
      <c r="D15" s="21" t="s">
        <v>33</v>
      </c>
      <c r="F15" s="13"/>
      <c r="G15" s="13"/>
      <c r="H15" s="13"/>
      <c r="J15" s="12"/>
      <c r="K15" s="12"/>
      <c r="L15" s="12"/>
      <c r="M15" s="12"/>
      <c r="O15" s="159"/>
    </row>
    <row r="16" spans="2:15">
      <c r="C16" s="11"/>
      <c r="E16" s="11"/>
      <c r="F16" s="13"/>
      <c r="G16" s="13"/>
      <c r="H16" s="13"/>
      <c r="J16" s="12"/>
      <c r="K16" s="12"/>
      <c r="L16" s="12"/>
      <c r="M16" s="12"/>
    </row>
    <row r="17" spans="1:18">
      <c r="B17" s="1" t="s">
        <v>3</v>
      </c>
      <c r="C17" s="1" t="s">
        <v>12</v>
      </c>
      <c r="D17" s="21" t="s">
        <v>34</v>
      </c>
      <c r="F17" s="13"/>
      <c r="G17" s="13"/>
      <c r="H17" s="13"/>
      <c r="J17" s="12"/>
      <c r="K17" s="12"/>
      <c r="L17" s="12"/>
      <c r="M17" s="12"/>
    </row>
    <row r="18" spans="1:18">
      <c r="B18" s="1" t="s">
        <v>21</v>
      </c>
      <c r="C18" s="1" t="s">
        <v>79</v>
      </c>
      <c r="D18" s="21" t="s">
        <v>35</v>
      </c>
      <c r="F18" s="13"/>
      <c r="G18" s="13"/>
      <c r="H18" s="13"/>
      <c r="J18" s="12"/>
      <c r="K18" s="12"/>
      <c r="L18" s="12"/>
      <c r="M18" s="12"/>
    </row>
    <row r="19" spans="1:18">
      <c r="B19" s="1" t="s">
        <v>81</v>
      </c>
      <c r="C19" s="1" t="s">
        <v>82</v>
      </c>
      <c r="D19" s="21" t="s">
        <v>80</v>
      </c>
      <c r="F19" s="13"/>
      <c r="G19" s="13"/>
      <c r="H19" s="13"/>
      <c r="J19" s="12"/>
      <c r="K19" s="12"/>
      <c r="L19" s="12"/>
      <c r="M19" s="12"/>
    </row>
    <row r="20" spans="1:18">
      <c r="C20" s="11"/>
      <c r="E20" s="11"/>
    </row>
    <row r="21" spans="1:18">
      <c r="B21" s="1" t="s">
        <v>23</v>
      </c>
      <c r="C21" s="1" t="s">
        <v>13</v>
      </c>
      <c r="D21" s="21" t="s">
        <v>36</v>
      </c>
    </row>
    <row r="22" spans="1:18">
      <c r="B22" s="1" t="s">
        <v>22</v>
      </c>
      <c r="C22" s="1" t="s">
        <v>14</v>
      </c>
      <c r="D22" s="21" t="s">
        <v>37</v>
      </c>
    </row>
    <row r="23" spans="1:18">
      <c r="C23" s="11"/>
      <c r="E23" s="11"/>
      <c r="R23" s="160"/>
    </row>
    <row r="24" spans="1:18">
      <c r="B24" s="1" t="s">
        <v>24</v>
      </c>
      <c r="C24" s="1" t="s">
        <v>15</v>
      </c>
      <c r="D24" s="21" t="s">
        <v>38</v>
      </c>
    </row>
    <row r="25" spans="1:18">
      <c r="B25" s="1" t="s">
        <v>25</v>
      </c>
      <c r="C25" s="1" t="s">
        <v>16</v>
      </c>
      <c r="D25" s="21" t="s">
        <v>39</v>
      </c>
    </row>
    <row r="26" spans="1:18">
      <c r="C26" s="11"/>
      <c r="E26" s="11"/>
    </row>
    <row r="27" spans="1:18">
      <c r="B27" s="1" t="s">
        <v>26</v>
      </c>
      <c r="C27" s="1" t="s">
        <v>17</v>
      </c>
      <c r="D27" s="21" t="s">
        <v>40</v>
      </c>
    </row>
    <row r="28" spans="1:18">
      <c r="B28" s="1" t="s">
        <v>27</v>
      </c>
      <c r="C28" s="1" t="s">
        <v>18</v>
      </c>
      <c r="D28" s="21" t="s">
        <v>41</v>
      </c>
    </row>
    <row r="30" spans="1:18">
      <c r="F30" s="34"/>
      <c r="G30" s="34"/>
      <c r="H30" s="34"/>
      <c r="I30" s="33"/>
      <c r="J30" s="22"/>
      <c r="K30" s="22"/>
      <c r="L30" s="22"/>
      <c r="M30" s="22"/>
    </row>
    <row r="31" spans="1:18">
      <c r="F31" s="34"/>
      <c r="G31" s="34"/>
      <c r="H31" s="34"/>
      <c r="J31" s="22"/>
      <c r="K31" s="22"/>
      <c r="L31" s="22"/>
      <c r="M31" s="22"/>
    </row>
    <row r="32" spans="1:18" s="18" customFormat="1">
      <c r="A32" s="15"/>
      <c r="B32" s="15"/>
      <c r="C32" s="15"/>
      <c r="D32" s="184"/>
      <c r="E32" s="15"/>
      <c r="F32" s="35"/>
      <c r="G32" s="35"/>
      <c r="H32" s="35"/>
      <c r="I32" s="17"/>
      <c r="J32" s="30"/>
      <c r="K32" s="30"/>
      <c r="L32" s="30"/>
      <c r="M32" s="30"/>
      <c r="O32" s="19"/>
    </row>
    <row r="33" spans="1:13">
      <c r="F33" s="34"/>
      <c r="G33" s="34"/>
      <c r="H33" s="34"/>
      <c r="J33" s="22"/>
      <c r="K33" s="22"/>
      <c r="L33" s="22"/>
      <c r="M33" s="22"/>
    </row>
    <row r="34" spans="1:13">
      <c r="F34" s="36"/>
      <c r="G34" s="82"/>
      <c r="I34" s="79"/>
      <c r="K34" s="76"/>
    </row>
    <row r="35" spans="1:13">
      <c r="A35" s="26"/>
      <c r="B35" s="25"/>
      <c r="C35" s="25"/>
      <c r="E35" s="25"/>
      <c r="F35" s="34"/>
      <c r="G35" s="86"/>
      <c r="I35" s="79"/>
      <c r="K35" s="78"/>
      <c r="L35" s="22"/>
      <c r="M35" s="22"/>
    </row>
    <row r="36" spans="1:13">
      <c r="A36" s="26"/>
      <c r="B36" s="25"/>
      <c r="C36" s="44"/>
      <c r="E36" s="25"/>
      <c r="F36" s="34"/>
      <c r="G36" s="34"/>
      <c r="H36" s="48"/>
      <c r="I36" s="54"/>
      <c r="J36" s="55"/>
      <c r="K36" s="22"/>
      <c r="L36" s="22"/>
      <c r="M36" s="22"/>
    </row>
    <row r="37" spans="1:13">
      <c r="A37" s="26"/>
      <c r="B37" s="25"/>
      <c r="C37" s="44"/>
      <c r="E37" s="25"/>
      <c r="F37" s="34"/>
      <c r="G37" s="34"/>
      <c r="H37" s="34"/>
      <c r="J37" s="22"/>
      <c r="K37" s="22"/>
      <c r="L37" s="22"/>
      <c r="M37" s="22"/>
    </row>
    <row r="38" spans="1:13">
      <c r="A38" s="26"/>
      <c r="B38" s="25"/>
      <c r="C38" s="44"/>
      <c r="E38" s="25"/>
      <c r="F38" s="34"/>
      <c r="G38" s="34"/>
      <c r="H38" s="34"/>
      <c r="J38" s="22"/>
      <c r="K38" s="22"/>
      <c r="L38" s="22"/>
      <c r="M38" s="22"/>
    </row>
    <row r="39" spans="1:13">
      <c r="A39" s="26"/>
      <c r="B39" s="25"/>
      <c r="C39" s="25"/>
      <c r="E39" s="25"/>
      <c r="F39" s="34"/>
      <c r="G39" s="86"/>
      <c r="I39" s="79"/>
      <c r="K39" s="78"/>
      <c r="L39" s="22"/>
      <c r="M39" s="22"/>
    </row>
    <row r="40" spans="1:13">
      <c r="A40" s="26"/>
      <c r="B40" s="25"/>
      <c r="C40" s="44"/>
      <c r="E40" s="25"/>
      <c r="F40" s="34"/>
      <c r="G40" s="34"/>
      <c r="H40" s="34"/>
      <c r="J40" s="22"/>
      <c r="K40" s="22"/>
      <c r="L40" s="22"/>
      <c r="M40" s="22"/>
    </row>
    <row r="41" spans="1:13">
      <c r="A41" s="26"/>
      <c r="B41" s="25"/>
      <c r="C41" s="44"/>
      <c r="E41" s="25"/>
      <c r="F41" s="34"/>
      <c r="G41" s="34"/>
      <c r="H41" s="34"/>
      <c r="J41" s="22"/>
      <c r="K41" s="22"/>
      <c r="L41" s="22"/>
      <c r="M41" s="22"/>
    </row>
    <row r="42" spans="1:13">
      <c r="A42" s="26"/>
      <c r="B42" s="25"/>
      <c r="C42" s="44"/>
      <c r="E42" s="25"/>
      <c r="F42" s="34"/>
      <c r="G42" s="86"/>
      <c r="I42" s="79"/>
      <c r="K42" s="78"/>
      <c r="L42" s="22"/>
      <c r="M42" s="22"/>
    </row>
    <row r="43" spans="1:13">
      <c r="A43" s="26"/>
      <c r="B43" s="25"/>
      <c r="C43" s="44"/>
      <c r="E43" s="25"/>
      <c r="F43" s="34"/>
      <c r="G43" s="34"/>
      <c r="H43" s="34"/>
      <c r="I43" s="34"/>
      <c r="J43" s="22"/>
      <c r="K43" s="22"/>
      <c r="L43" s="22"/>
      <c r="M43" s="22"/>
    </row>
    <row r="44" spans="1:13">
      <c r="A44" s="26"/>
      <c r="B44" s="25"/>
      <c r="C44" s="44"/>
      <c r="E44" s="25"/>
      <c r="F44" s="34"/>
      <c r="G44" s="34"/>
      <c r="H44" s="34"/>
      <c r="I44" s="34"/>
      <c r="J44" s="22"/>
      <c r="K44" s="22"/>
      <c r="L44" s="22"/>
      <c r="M44" s="22"/>
    </row>
    <row r="45" spans="1:13">
      <c r="A45" s="26"/>
      <c r="B45" s="25"/>
      <c r="C45" s="25"/>
      <c r="E45" s="25"/>
      <c r="F45" s="34"/>
      <c r="G45" s="86"/>
      <c r="I45" s="79"/>
      <c r="K45" s="78"/>
      <c r="L45" s="22"/>
      <c r="M45" s="22"/>
    </row>
    <row r="46" spans="1:13">
      <c r="A46" s="26"/>
      <c r="B46" s="25"/>
      <c r="C46" s="44"/>
      <c r="E46" s="25"/>
      <c r="F46" s="34"/>
      <c r="G46" s="34"/>
      <c r="H46" s="34"/>
      <c r="I46" s="34"/>
      <c r="J46" s="22"/>
      <c r="K46" s="22"/>
      <c r="L46" s="22"/>
      <c r="M46" s="22"/>
    </row>
    <row r="47" spans="1:13">
      <c r="A47" s="26"/>
      <c r="B47" s="25"/>
      <c r="C47" s="44"/>
      <c r="E47" s="25"/>
      <c r="F47" s="34"/>
      <c r="G47" s="34"/>
      <c r="H47" s="34"/>
      <c r="I47" s="34"/>
      <c r="J47" s="22"/>
      <c r="K47" s="22"/>
      <c r="L47" s="22"/>
      <c r="M47" s="22"/>
    </row>
    <row r="48" spans="1:13">
      <c r="A48" s="26"/>
      <c r="B48" s="25"/>
      <c r="C48" s="44"/>
      <c r="E48" s="25"/>
      <c r="F48" s="34"/>
      <c r="G48" s="86"/>
      <c r="I48" s="79"/>
      <c r="K48" s="78"/>
      <c r="L48" s="22"/>
      <c r="M48" s="22"/>
    </row>
    <row r="49" spans="1:15">
      <c r="A49" s="26"/>
      <c r="B49" s="25"/>
      <c r="C49" s="44"/>
      <c r="E49" s="25"/>
      <c r="F49" s="34"/>
      <c r="G49" s="34"/>
      <c r="H49" s="34"/>
      <c r="I49" s="34"/>
      <c r="J49" s="22"/>
      <c r="K49" s="22"/>
      <c r="L49" s="22"/>
      <c r="M49" s="22"/>
    </row>
    <row r="50" spans="1:15">
      <c r="A50" s="26"/>
      <c r="B50" s="25"/>
      <c r="C50" s="44"/>
      <c r="E50" s="25"/>
      <c r="F50" s="34"/>
      <c r="G50" s="34"/>
      <c r="H50" s="34"/>
      <c r="I50" s="34"/>
      <c r="J50" s="22"/>
      <c r="K50" s="22"/>
      <c r="L50" s="22"/>
      <c r="M50" s="22"/>
    </row>
    <row r="51" spans="1:15">
      <c r="A51" s="26"/>
      <c r="B51" s="25"/>
      <c r="C51" s="44"/>
      <c r="E51" s="25"/>
      <c r="F51" s="34"/>
      <c r="G51" s="86"/>
      <c r="I51" s="79"/>
      <c r="K51" s="78"/>
      <c r="L51" s="22"/>
      <c r="M51" s="22"/>
    </row>
    <row r="52" spans="1:15">
      <c r="A52" s="26"/>
      <c r="B52" s="25"/>
      <c r="C52" s="44"/>
      <c r="E52" s="25"/>
      <c r="F52" s="34"/>
      <c r="G52" s="34"/>
      <c r="H52" s="34"/>
      <c r="I52" s="34"/>
      <c r="J52" s="22"/>
      <c r="K52" s="22"/>
      <c r="L52" s="22"/>
      <c r="M52" s="22"/>
    </row>
    <row r="53" spans="1:15">
      <c r="G53" s="82"/>
      <c r="I53" s="79"/>
      <c r="K53" s="76"/>
      <c r="L53" s="76"/>
    </row>
    <row r="54" spans="1:15">
      <c r="A54" s="26"/>
      <c r="B54" s="25"/>
      <c r="C54" s="44"/>
      <c r="E54" s="25"/>
      <c r="F54" s="34"/>
      <c r="G54" s="34"/>
      <c r="H54" s="34"/>
      <c r="I54" s="34"/>
      <c r="J54" s="22"/>
      <c r="K54" s="22"/>
      <c r="L54" s="22"/>
      <c r="M54" s="22"/>
    </row>
    <row r="55" spans="1:15">
      <c r="A55" s="26"/>
      <c r="B55" s="25"/>
      <c r="C55" s="25"/>
      <c r="E55" s="25"/>
      <c r="F55" s="34"/>
      <c r="G55" s="34"/>
      <c r="H55" s="34"/>
      <c r="J55" s="22"/>
      <c r="K55" s="22"/>
      <c r="L55" s="22"/>
      <c r="M55" s="22"/>
    </row>
    <row r="56" spans="1:15" s="18" customFormat="1">
      <c r="A56" s="70"/>
      <c r="B56" s="50"/>
      <c r="C56" s="50"/>
      <c r="D56" s="184"/>
      <c r="E56" s="50"/>
      <c r="F56" s="35"/>
      <c r="G56" s="35"/>
      <c r="H56" s="35"/>
      <c r="I56" s="17"/>
      <c r="J56" s="30"/>
      <c r="K56" s="30"/>
      <c r="L56" s="30"/>
      <c r="M56" s="30"/>
      <c r="O56" s="19"/>
    </row>
    <row r="57" spans="1:15">
      <c r="A57" s="26"/>
      <c r="B57" s="25"/>
      <c r="C57" s="25"/>
      <c r="E57" s="25"/>
      <c r="F57" s="34"/>
      <c r="G57" s="34"/>
      <c r="H57" s="34"/>
      <c r="J57" s="22"/>
      <c r="K57" s="22"/>
      <c r="L57" s="22"/>
      <c r="M57" s="22"/>
    </row>
    <row r="58" spans="1:15">
      <c r="F58" s="36"/>
      <c r="G58" s="82"/>
      <c r="I58" s="79"/>
      <c r="K58" s="76"/>
    </row>
    <row r="59" spans="1:15">
      <c r="A59" s="26"/>
      <c r="B59" s="25"/>
      <c r="C59" s="44"/>
      <c r="E59" s="25"/>
      <c r="F59" s="34"/>
      <c r="G59" s="86"/>
      <c r="I59" s="79"/>
      <c r="K59" s="78"/>
      <c r="L59" s="22"/>
      <c r="M59" s="22"/>
    </row>
    <row r="60" spans="1:15">
      <c r="A60" s="26"/>
      <c r="B60" s="25"/>
      <c r="C60" s="44"/>
      <c r="E60" s="25"/>
      <c r="F60" s="34"/>
      <c r="G60" s="34"/>
      <c r="H60" s="34"/>
      <c r="J60" s="22"/>
      <c r="K60" s="29"/>
      <c r="L60" s="22"/>
      <c r="M60" s="22"/>
    </row>
    <row r="61" spans="1:15">
      <c r="A61" s="26"/>
      <c r="B61" s="25"/>
      <c r="C61" s="44"/>
      <c r="E61" s="25"/>
      <c r="F61" s="34"/>
      <c r="G61" s="34"/>
      <c r="H61" s="34"/>
      <c r="J61" s="22"/>
      <c r="K61" s="29"/>
      <c r="L61" s="22"/>
      <c r="M61" s="22"/>
    </row>
    <row r="62" spans="1:15">
      <c r="A62" s="26"/>
      <c r="B62" s="25"/>
      <c r="C62" s="25"/>
      <c r="E62" s="25"/>
      <c r="F62" s="34"/>
      <c r="G62" s="86"/>
      <c r="I62" s="79"/>
      <c r="K62" s="78"/>
      <c r="L62" s="22"/>
      <c r="M62" s="22"/>
    </row>
    <row r="63" spans="1:15">
      <c r="A63" s="26"/>
      <c r="B63" s="25"/>
      <c r="C63" s="44"/>
      <c r="E63" s="25"/>
      <c r="F63" s="34"/>
      <c r="G63" s="34"/>
      <c r="H63" s="34"/>
      <c r="J63" s="22"/>
      <c r="K63" s="29"/>
      <c r="L63" s="22"/>
      <c r="M63" s="22"/>
    </row>
    <row r="64" spans="1:15">
      <c r="A64" s="26"/>
      <c r="B64" s="25"/>
      <c r="C64" s="44"/>
      <c r="E64" s="25"/>
      <c r="F64" s="34"/>
      <c r="G64" s="34"/>
      <c r="H64" s="34"/>
      <c r="J64" s="22"/>
      <c r="K64" s="29"/>
      <c r="L64" s="22"/>
      <c r="M64" s="22"/>
    </row>
    <row r="65" spans="1:13">
      <c r="A65" s="26"/>
      <c r="B65" s="25"/>
      <c r="C65" s="44"/>
      <c r="E65" s="25"/>
      <c r="F65" s="34"/>
      <c r="G65" s="86"/>
      <c r="I65" s="79"/>
      <c r="K65" s="78"/>
      <c r="L65" s="22"/>
      <c r="M65" s="22"/>
    </row>
    <row r="66" spans="1:13">
      <c r="A66" s="26"/>
      <c r="B66" s="25"/>
      <c r="C66" s="44"/>
      <c r="E66" s="25"/>
      <c r="F66" s="34"/>
      <c r="G66" s="34"/>
      <c r="H66" s="34"/>
      <c r="J66" s="22"/>
      <c r="K66" s="29"/>
      <c r="L66" s="22"/>
      <c r="M66" s="22"/>
    </row>
    <row r="67" spans="1:13">
      <c r="A67" s="26"/>
      <c r="B67" s="25"/>
      <c r="C67" s="44"/>
      <c r="E67" s="25"/>
      <c r="F67" s="34"/>
      <c r="G67" s="34"/>
      <c r="H67" s="34"/>
      <c r="J67" s="22"/>
      <c r="K67" s="29"/>
      <c r="L67" s="22"/>
      <c r="M67" s="22"/>
    </row>
    <row r="68" spans="1:13">
      <c r="A68" s="26"/>
      <c r="B68" s="25"/>
      <c r="C68" s="25"/>
      <c r="E68" s="25"/>
      <c r="F68" s="34"/>
      <c r="G68" s="86"/>
      <c r="I68" s="79"/>
      <c r="K68" s="78"/>
      <c r="L68" s="22"/>
      <c r="M68" s="22"/>
    </row>
    <row r="69" spans="1:13">
      <c r="A69" s="26"/>
      <c r="B69" s="25"/>
      <c r="C69" s="44"/>
      <c r="E69" s="25"/>
      <c r="F69" s="34"/>
      <c r="G69" s="34"/>
      <c r="H69" s="34"/>
      <c r="J69" s="22"/>
      <c r="K69" s="29"/>
      <c r="L69" s="22"/>
      <c r="M69" s="22"/>
    </row>
    <row r="70" spans="1:13">
      <c r="A70" s="26"/>
      <c r="B70" s="25"/>
      <c r="C70" s="25"/>
      <c r="E70" s="25"/>
      <c r="F70" s="34"/>
      <c r="G70" s="34"/>
      <c r="H70" s="34"/>
      <c r="J70" s="22"/>
      <c r="K70" s="29"/>
      <c r="L70" s="22"/>
      <c r="M70" s="22"/>
    </row>
    <row r="71" spans="1:13">
      <c r="A71" s="26"/>
      <c r="B71" s="25"/>
      <c r="C71" s="25"/>
      <c r="E71" s="25"/>
      <c r="F71" s="34"/>
      <c r="G71" s="34"/>
      <c r="H71" s="34"/>
      <c r="J71" s="22"/>
      <c r="K71" s="22"/>
      <c r="L71" s="22"/>
      <c r="M71" s="22"/>
    </row>
    <row r="72" spans="1:13">
      <c r="F72" s="36"/>
      <c r="G72" s="82"/>
      <c r="I72" s="79"/>
      <c r="K72" s="76"/>
    </row>
    <row r="73" spans="1:13">
      <c r="F73" s="36"/>
      <c r="G73" s="86"/>
      <c r="I73" s="79"/>
      <c r="K73" s="78"/>
    </row>
    <row r="74" spans="1:13">
      <c r="C74" s="2"/>
      <c r="F74" s="36"/>
    </row>
    <row r="75" spans="1:13">
      <c r="F75" s="36"/>
    </row>
    <row r="76" spans="1:13">
      <c r="F76" s="36"/>
      <c r="G76" s="86"/>
      <c r="I76" s="79"/>
      <c r="K76" s="78"/>
    </row>
    <row r="77" spans="1:13">
      <c r="C77" s="2"/>
      <c r="F77" s="36"/>
    </row>
    <row r="78" spans="1:13">
      <c r="C78" s="2"/>
      <c r="F78" s="36"/>
    </row>
    <row r="79" spans="1:13">
      <c r="F79" s="36"/>
      <c r="G79" s="86"/>
      <c r="I79" s="79"/>
      <c r="K79" s="78"/>
    </row>
    <row r="80" spans="1:13">
      <c r="C80" s="2"/>
      <c r="F80" s="36"/>
    </row>
    <row r="81" spans="3:72">
      <c r="C81" s="2"/>
      <c r="F81" s="36"/>
    </row>
    <row r="82" spans="3:72" s="1" customFormat="1">
      <c r="D82" s="21"/>
      <c r="F82" s="36"/>
      <c r="G82" s="86"/>
      <c r="H82" s="4"/>
      <c r="I82" s="79"/>
      <c r="K82" s="78"/>
      <c r="N82" s="5"/>
      <c r="O82" s="6"/>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row>
    <row r="83" spans="3:72" s="1" customFormat="1">
      <c r="D83" s="21"/>
      <c r="F83" s="36"/>
      <c r="G83" s="4"/>
      <c r="H83" s="4"/>
      <c r="I83" s="4"/>
      <c r="N83" s="5"/>
      <c r="O83" s="6"/>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row>
    <row r="84" spans="3:72" s="1" customFormat="1">
      <c r="D84" s="21"/>
      <c r="F84" s="36"/>
      <c r="G84" s="4"/>
      <c r="H84" s="4"/>
      <c r="I84" s="4"/>
      <c r="N84" s="5"/>
      <c r="O84" s="6"/>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row>
    <row r="85" spans="3:72" s="1" customFormat="1">
      <c r="D85" s="21"/>
      <c r="F85" s="36"/>
      <c r="G85" s="86"/>
      <c r="H85" s="4"/>
      <c r="I85" s="79"/>
      <c r="K85" s="78"/>
      <c r="N85" s="5"/>
      <c r="O85" s="6"/>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row>
    <row r="86" spans="3:72" s="1" customFormat="1">
      <c r="D86" s="21"/>
      <c r="F86" s="36"/>
      <c r="G86" s="4"/>
      <c r="H86" s="4"/>
      <c r="I86" s="4"/>
      <c r="N86" s="5"/>
      <c r="O86" s="6"/>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row>
    <row r="87" spans="3:72" s="1" customFormat="1">
      <c r="D87" s="21"/>
      <c r="F87" s="36"/>
      <c r="G87" s="4"/>
      <c r="H87" s="4"/>
      <c r="I87" s="4"/>
      <c r="N87" s="5"/>
      <c r="O87" s="6"/>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row>
    <row r="88" spans="3:72" s="1" customFormat="1">
      <c r="D88" s="21"/>
      <c r="F88" s="36"/>
      <c r="G88" s="86"/>
      <c r="H88" s="4"/>
      <c r="I88" s="79"/>
      <c r="K88" s="78"/>
      <c r="N88" s="5"/>
      <c r="O88" s="6"/>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row>
    <row r="89" spans="3:72" s="1" customFormat="1">
      <c r="C89" s="68"/>
      <c r="D89" s="21"/>
      <c r="F89" s="36"/>
      <c r="G89" s="4"/>
      <c r="H89" s="4"/>
      <c r="I89" s="4"/>
      <c r="N89" s="5"/>
      <c r="O89" s="6"/>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row>
    <row r="90" spans="3:72" s="1" customFormat="1">
      <c r="C90" s="68"/>
      <c r="D90" s="21"/>
      <c r="F90" s="36"/>
      <c r="G90" s="4"/>
      <c r="H90" s="4"/>
      <c r="I90" s="4"/>
      <c r="N90" s="5"/>
      <c r="O90" s="6"/>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row>
    <row r="91" spans="3:72" s="1" customFormat="1">
      <c r="C91" s="68"/>
      <c r="D91" s="21"/>
      <c r="F91" s="36"/>
      <c r="G91" s="86"/>
      <c r="H91" s="4"/>
      <c r="I91" s="79"/>
      <c r="K91" s="78"/>
      <c r="N91" s="5"/>
      <c r="O91" s="6"/>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row>
    <row r="92" spans="3:72" s="1" customFormat="1">
      <c r="C92" s="68"/>
      <c r="D92" s="21"/>
      <c r="F92" s="36"/>
      <c r="G92" s="4"/>
      <c r="H92" s="4"/>
      <c r="I92" s="4"/>
      <c r="N92" s="5"/>
      <c r="O92" s="6"/>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row>
    <row r="93" spans="3:72" s="1" customFormat="1">
      <c r="C93" s="68"/>
      <c r="D93" s="21"/>
      <c r="F93" s="36"/>
      <c r="G93" s="4"/>
      <c r="H93" s="4"/>
      <c r="I93" s="4"/>
      <c r="N93" s="5"/>
      <c r="O93" s="6"/>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row>
    <row r="94" spans="3:72" s="1" customFormat="1">
      <c r="D94" s="21"/>
      <c r="F94" s="4"/>
      <c r="G94" s="86"/>
      <c r="H94" s="4"/>
      <c r="I94" s="79"/>
      <c r="K94" s="78"/>
      <c r="N94" s="5"/>
      <c r="O94" s="6"/>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row>
    <row r="95" spans="3:72" s="1" customFormat="1">
      <c r="C95" s="68"/>
      <c r="D95" s="21"/>
      <c r="F95" s="4"/>
      <c r="G95" s="4"/>
      <c r="H95" s="4"/>
      <c r="I95" s="4"/>
      <c r="K95" s="22"/>
      <c r="N95" s="5"/>
      <c r="O95" s="6"/>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row>
    <row r="96" spans="3:72" s="1" customFormat="1">
      <c r="D96" s="21"/>
      <c r="F96" s="4"/>
      <c r="G96" s="82"/>
      <c r="H96" s="4"/>
      <c r="I96" s="79"/>
      <c r="K96" s="76"/>
      <c r="L96" s="76"/>
      <c r="N96" s="5"/>
      <c r="O96" s="6"/>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row>
    <row r="97" spans="1:72" s="1" customFormat="1">
      <c r="D97" s="21"/>
      <c r="F97" s="4"/>
      <c r="G97" s="82"/>
      <c r="H97" s="4"/>
      <c r="I97" s="79"/>
      <c r="K97" s="76"/>
      <c r="L97" s="76"/>
      <c r="N97" s="5"/>
      <c r="O97" s="6"/>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row>
    <row r="98" spans="1:72">
      <c r="F98" s="36"/>
    </row>
    <row r="99" spans="1:72" s="18" customFormat="1">
      <c r="A99" s="70"/>
      <c r="B99" s="50"/>
      <c r="C99" s="50"/>
      <c r="D99" s="184"/>
      <c r="E99" s="50"/>
      <c r="F99" s="35"/>
      <c r="G99" s="35"/>
      <c r="H99" s="35"/>
      <c r="I99" s="17"/>
      <c r="J99" s="30"/>
      <c r="K99" s="30"/>
      <c r="L99" s="30"/>
      <c r="M99" s="30"/>
      <c r="O99" s="19"/>
    </row>
    <row r="100" spans="1:72">
      <c r="A100" s="26"/>
      <c r="B100" s="25"/>
      <c r="C100" s="25"/>
      <c r="E100" s="25"/>
      <c r="F100" s="34"/>
      <c r="G100" s="34"/>
      <c r="H100" s="34"/>
      <c r="J100" s="22"/>
      <c r="K100" s="22"/>
      <c r="L100" s="22"/>
      <c r="M100" s="22"/>
    </row>
    <row r="101" spans="1:72">
      <c r="F101" s="36"/>
      <c r="G101" s="82"/>
      <c r="I101" s="79"/>
      <c r="K101" s="76"/>
    </row>
    <row r="102" spans="1:72">
      <c r="A102" s="26"/>
      <c r="B102" s="25"/>
      <c r="C102" s="25"/>
      <c r="E102" s="25"/>
      <c r="F102" s="34"/>
      <c r="G102" s="86"/>
      <c r="I102" s="79"/>
      <c r="K102" s="78"/>
      <c r="L102" s="22"/>
      <c r="M102" s="22"/>
    </row>
    <row r="103" spans="1:72">
      <c r="A103" s="26"/>
      <c r="B103" s="25"/>
      <c r="C103" s="44"/>
      <c r="E103" s="25"/>
      <c r="F103" s="34"/>
      <c r="G103" s="34"/>
      <c r="H103" s="34"/>
      <c r="J103" s="22"/>
      <c r="K103" s="22"/>
      <c r="L103" s="22"/>
      <c r="M103" s="22"/>
    </row>
    <row r="104" spans="1:72">
      <c r="A104" s="26"/>
      <c r="B104" s="25"/>
      <c r="C104" s="44"/>
      <c r="E104" s="25"/>
      <c r="F104" s="34"/>
      <c r="G104" s="34"/>
      <c r="H104" s="34"/>
      <c r="J104" s="22"/>
      <c r="K104" s="22"/>
      <c r="L104" s="22"/>
      <c r="M104" s="22"/>
    </row>
    <row r="105" spans="1:72">
      <c r="A105" s="26"/>
      <c r="B105" s="25"/>
      <c r="C105" s="25"/>
      <c r="E105" s="25"/>
      <c r="F105" s="34"/>
      <c r="G105" s="34"/>
      <c r="H105" s="34"/>
      <c r="J105" s="22"/>
      <c r="K105" s="22"/>
      <c r="L105" s="22"/>
      <c r="M105" s="22"/>
    </row>
    <row r="106" spans="1:72">
      <c r="A106" s="26"/>
      <c r="B106" s="25"/>
      <c r="C106" s="44"/>
      <c r="E106" s="25"/>
      <c r="F106" s="34"/>
      <c r="G106" s="86"/>
      <c r="I106" s="79"/>
      <c r="K106" s="78"/>
      <c r="L106" s="22"/>
      <c r="M106" s="22"/>
    </row>
    <row r="107" spans="1:72">
      <c r="A107" s="26"/>
      <c r="B107" s="25"/>
      <c r="C107" s="44"/>
      <c r="E107" s="25"/>
      <c r="F107" s="34"/>
      <c r="G107" s="34"/>
      <c r="H107" s="34"/>
      <c r="J107" s="22"/>
      <c r="K107" s="22"/>
      <c r="L107" s="22"/>
      <c r="M107" s="22"/>
    </row>
    <row r="108" spans="1:72">
      <c r="A108" s="26"/>
      <c r="B108" s="25"/>
      <c r="C108" s="44"/>
      <c r="E108" s="25"/>
      <c r="F108" s="34"/>
      <c r="G108" s="34"/>
      <c r="H108" s="34"/>
      <c r="J108" s="22"/>
      <c r="K108" s="22"/>
      <c r="L108" s="22"/>
      <c r="M108" s="22"/>
    </row>
    <row r="109" spans="1:72">
      <c r="A109" s="26"/>
      <c r="B109" s="25"/>
      <c r="C109" s="44"/>
      <c r="E109" s="25"/>
      <c r="F109" s="34"/>
      <c r="G109" s="86"/>
      <c r="I109" s="79"/>
      <c r="K109" s="78"/>
      <c r="L109" s="22"/>
      <c r="M109" s="22"/>
    </row>
    <row r="110" spans="1:72">
      <c r="A110" s="26"/>
      <c r="B110" s="25"/>
      <c r="C110" s="44"/>
      <c r="E110" s="25"/>
      <c r="F110" s="34"/>
      <c r="G110" s="34"/>
      <c r="H110" s="34"/>
      <c r="J110" s="22"/>
      <c r="K110" s="22"/>
      <c r="L110" s="22"/>
      <c r="M110" s="22"/>
    </row>
    <row r="111" spans="1:72">
      <c r="A111" s="26"/>
      <c r="B111" s="25"/>
      <c r="C111" s="44"/>
      <c r="E111" s="25"/>
      <c r="F111" s="34"/>
      <c r="G111" s="34"/>
      <c r="H111" s="34"/>
      <c r="J111" s="22"/>
      <c r="K111" s="22"/>
      <c r="L111" s="22"/>
      <c r="M111" s="22"/>
    </row>
    <row r="112" spans="1:72">
      <c r="A112" s="26"/>
      <c r="B112" s="25"/>
      <c r="C112" s="25"/>
      <c r="E112" s="25"/>
      <c r="F112" s="34"/>
      <c r="G112" s="34"/>
      <c r="H112" s="34"/>
      <c r="J112" s="22"/>
      <c r="K112" s="22"/>
      <c r="L112" s="22"/>
      <c r="M112" s="22"/>
    </row>
    <row r="113" spans="1:13">
      <c r="A113" s="26"/>
      <c r="B113" s="25"/>
      <c r="C113" s="44"/>
      <c r="E113" s="25"/>
      <c r="F113" s="34"/>
      <c r="G113" s="86"/>
      <c r="I113" s="79"/>
      <c r="K113" s="78"/>
      <c r="L113" s="22"/>
      <c r="M113" s="22"/>
    </row>
    <row r="114" spans="1:13">
      <c r="A114" s="26"/>
      <c r="B114" s="25"/>
      <c r="C114" s="44"/>
      <c r="E114" s="25"/>
      <c r="F114" s="34"/>
      <c r="G114" s="34"/>
      <c r="H114" s="34"/>
      <c r="J114" s="22"/>
      <c r="K114" s="22"/>
      <c r="L114" s="22"/>
      <c r="M114" s="22"/>
    </row>
    <row r="115" spans="1:13">
      <c r="A115" s="26"/>
      <c r="B115" s="25"/>
      <c r="C115" s="44"/>
      <c r="E115" s="25"/>
      <c r="F115" s="34"/>
      <c r="G115" s="34"/>
      <c r="H115" s="34"/>
      <c r="J115" s="22"/>
      <c r="K115" s="22"/>
      <c r="L115" s="22"/>
      <c r="M115" s="22"/>
    </row>
    <row r="116" spans="1:13">
      <c r="A116" s="26"/>
      <c r="B116" s="25"/>
      <c r="C116" s="44"/>
      <c r="E116" s="25"/>
      <c r="F116" s="34"/>
      <c r="G116" s="86"/>
      <c r="I116" s="79"/>
      <c r="K116" s="78"/>
      <c r="L116" s="22"/>
      <c r="M116" s="22"/>
    </row>
    <row r="117" spans="1:13">
      <c r="A117" s="26"/>
      <c r="B117" s="25"/>
      <c r="C117" s="44"/>
      <c r="E117" s="25"/>
      <c r="F117" s="34"/>
      <c r="G117" s="34"/>
      <c r="H117" s="34"/>
      <c r="J117" s="22"/>
      <c r="K117" s="22"/>
      <c r="L117" s="22"/>
      <c r="M117" s="22"/>
    </row>
    <row r="118" spans="1:13">
      <c r="A118" s="26"/>
      <c r="B118" s="25"/>
      <c r="C118" s="44"/>
      <c r="E118" s="25"/>
      <c r="F118" s="34"/>
      <c r="G118" s="34"/>
      <c r="H118" s="34"/>
      <c r="J118" s="22"/>
      <c r="K118" s="22"/>
      <c r="L118" s="22"/>
      <c r="M118" s="22"/>
    </row>
    <row r="119" spans="1:13">
      <c r="A119" s="26"/>
      <c r="B119" s="25"/>
      <c r="C119" s="44"/>
      <c r="E119" s="25"/>
      <c r="F119" s="34"/>
      <c r="G119" s="86"/>
      <c r="I119" s="79"/>
      <c r="K119" s="78"/>
      <c r="L119" s="22"/>
      <c r="M119" s="22"/>
    </row>
    <row r="120" spans="1:13">
      <c r="A120" s="26"/>
      <c r="B120" s="25"/>
      <c r="C120" s="44"/>
      <c r="E120" s="25"/>
      <c r="F120" s="34"/>
      <c r="G120" s="34"/>
      <c r="H120" s="34"/>
      <c r="J120" s="22"/>
      <c r="K120" s="22"/>
      <c r="L120" s="22"/>
      <c r="M120" s="22"/>
    </row>
    <row r="121" spans="1:13">
      <c r="A121" s="26"/>
      <c r="B121" s="25"/>
      <c r="C121" s="44"/>
      <c r="E121" s="25"/>
      <c r="F121" s="34"/>
      <c r="G121" s="34"/>
      <c r="H121" s="34"/>
      <c r="J121" s="22"/>
      <c r="K121" s="22"/>
      <c r="L121" s="22"/>
      <c r="M121" s="22"/>
    </row>
    <row r="122" spans="1:13">
      <c r="A122" s="26"/>
      <c r="B122" s="25"/>
      <c r="C122" s="44"/>
      <c r="E122" s="25"/>
      <c r="F122" s="34"/>
      <c r="G122" s="86"/>
      <c r="I122" s="79"/>
      <c r="K122" s="78"/>
      <c r="L122" s="22"/>
      <c r="M122" s="22"/>
    </row>
    <row r="123" spans="1:13">
      <c r="A123" s="26"/>
      <c r="B123" s="25"/>
      <c r="C123" s="44"/>
      <c r="E123" s="25"/>
      <c r="F123" s="34"/>
      <c r="G123" s="34"/>
      <c r="H123" s="34"/>
      <c r="J123" s="22"/>
      <c r="K123" s="22"/>
      <c r="L123" s="22"/>
      <c r="M123" s="22"/>
    </row>
    <row r="124" spans="1:13">
      <c r="A124" s="26"/>
      <c r="B124" s="25"/>
      <c r="C124" s="44"/>
      <c r="E124" s="25"/>
      <c r="F124" s="34"/>
      <c r="G124" s="34"/>
      <c r="H124" s="34"/>
      <c r="J124" s="22"/>
      <c r="K124" s="22"/>
      <c r="L124" s="22"/>
      <c r="M124" s="22"/>
    </row>
    <row r="125" spans="1:13">
      <c r="A125" s="26"/>
      <c r="B125" s="25"/>
      <c r="C125" s="44"/>
      <c r="E125" s="25"/>
      <c r="F125" s="34"/>
      <c r="G125" s="86"/>
      <c r="I125" s="79"/>
      <c r="K125" s="78"/>
      <c r="L125" s="22"/>
      <c r="M125" s="22"/>
    </row>
    <row r="126" spans="1:13">
      <c r="A126" s="26"/>
      <c r="B126" s="25"/>
      <c r="C126" s="44"/>
      <c r="E126" s="25"/>
      <c r="F126" s="34"/>
      <c r="G126" s="34"/>
      <c r="H126" s="34"/>
      <c r="J126" s="22"/>
      <c r="K126" s="22"/>
      <c r="L126" s="22"/>
      <c r="M126" s="22"/>
    </row>
    <row r="127" spans="1:13">
      <c r="A127" s="26"/>
      <c r="B127" s="25"/>
      <c r="C127" s="44"/>
      <c r="E127" s="25"/>
      <c r="F127" s="34"/>
      <c r="G127" s="34"/>
      <c r="H127" s="34"/>
      <c r="J127" s="22"/>
      <c r="K127" s="22"/>
      <c r="L127" s="22"/>
      <c r="M127" s="22"/>
    </row>
    <row r="128" spans="1:13">
      <c r="A128" s="26"/>
      <c r="B128" s="25"/>
      <c r="C128" s="44"/>
      <c r="E128" s="25"/>
      <c r="F128" s="34"/>
      <c r="G128" s="86"/>
      <c r="I128" s="79"/>
      <c r="K128" s="78"/>
      <c r="L128" s="22"/>
      <c r="M128" s="22"/>
    </row>
    <row r="129" spans="1:72">
      <c r="A129" s="26"/>
      <c r="B129" s="25"/>
      <c r="C129" s="44"/>
      <c r="E129" s="25"/>
      <c r="F129" s="34"/>
      <c r="G129" s="34"/>
      <c r="H129" s="34"/>
      <c r="J129" s="22"/>
      <c r="K129" s="22"/>
      <c r="L129" s="22"/>
      <c r="M129" s="22"/>
    </row>
    <row r="130" spans="1:72">
      <c r="A130" s="26"/>
      <c r="B130" s="25"/>
      <c r="C130" s="44"/>
      <c r="E130" s="25"/>
      <c r="F130" s="34"/>
      <c r="G130" s="34"/>
      <c r="H130" s="34"/>
      <c r="J130" s="22"/>
      <c r="K130" s="22"/>
      <c r="L130" s="22"/>
      <c r="M130" s="22"/>
    </row>
    <row r="131" spans="1:72">
      <c r="A131" s="26"/>
      <c r="B131" s="25"/>
      <c r="C131" s="44"/>
      <c r="E131" s="25"/>
      <c r="F131" s="34"/>
      <c r="G131" s="86"/>
      <c r="I131" s="79"/>
      <c r="K131" s="78"/>
      <c r="L131" s="22"/>
      <c r="M131" s="22"/>
    </row>
    <row r="132" spans="1:72">
      <c r="A132" s="26"/>
      <c r="B132" s="25"/>
      <c r="C132" s="44"/>
      <c r="E132" s="25"/>
      <c r="F132" s="34"/>
      <c r="G132" s="34"/>
      <c r="H132" s="34"/>
      <c r="J132" s="22"/>
      <c r="K132" s="22"/>
      <c r="L132" s="22"/>
      <c r="M132" s="22"/>
    </row>
    <row r="133" spans="1:72">
      <c r="G133" s="82"/>
      <c r="I133" s="79"/>
      <c r="K133" s="76"/>
      <c r="L133" s="76"/>
    </row>
    <row r="134" spans="1:72">
      <c r="A134" s="26"/>
      <c r="B134" s="25"/>
      <c r="C134" s="44"/>
      <c r="E134" s="25"/>
      <c r="F134" s="34"/>
      <c r="G134" s="34"/>
      <c r="H134" s="34"/>
      <c r="J134" s="22"/>
      <c r="K134" s="22"/>
      <c r="L134" s="22"/>
      <c r="M134" s="22"/>
    </row>
    <row r="135" spans="1:72">
      <c r="A135" s="26"/>
      <c r="B135" s="25"/>
      <c r="C135" s="44"/>
      <c r="E135" s="25"/>
      <c r="F135" s="34"/>
      <c r="G135" s="34"/>
      <c r="H135" s="34"/>
      <c r="J135" s="22"/>
      <c r="K135" s="22"/>
      <c r="L135" s="22"/>
      <c r="M135" s="22"/>
    </row>
    <row r="136" spans="1:72" s="18" customFormat="1">
      <c r="A136" s="15"/>
      <c r="B136" s="15"/>
      <c r="C136" s="15"/>
      <c r="D136" s="184"/>
      <c r="E136" s="15"/>
      <c r="F136" s="17"/>
      <c r="G136" s="17"/>
      <c r="H136" s="17"/>
      <c r="I136" s="17"/>
      <c r="J136" s="15"/>
      <c r="K136" s="15"/>
      <c r="L136" s="15"/>
      <c r="M136" s="15"/>
      <c r="O136" s="19"/>
    </row>
    <row r="137" spans="1:72">
      <c r="F137" s="36"/>
      <c r="G137" s="82"/>
      <c r="I137" s="79"/>
      <c r="K137" s="76"/>
    </row>
    <row r="138" spans="1:72" s="1" customFormat="1">
      <c r="A138" s="26"/>
      <c r="B138" s="25"/>
      <c r="C138" s="44"/>
      <c r="D138" s="21"/>
      <c r="E138" s="25"/>
      <c r="F138" s="4"/>
      <c r="G138" s="86"/>
      <c r="H138" s="4"/>
      <c r="I138" s="79"/>
      <c r="K138" s="78"/>
      <c r="N138" s="5"/>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row>
    <row r="139" spans="1:72" s="1" customFormat="1">
      <c r="A139" s="26"/>
      <c r="B139" s="25"/>
      <c r="C139" s="44"/>
      <c r="D139" s="21"/>
      <c r="E139" s="25"/>
      <c r="F139" s="4"/>
      <c r="G139" s="86"/>
      <c r="H139" s="4"/>
      <c r="I139" s="79"/>
      <c r="K139" s="78"/>
      <c r="N139" s="5"/>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row>
    <row r="140" spans="1:72" s="1" customFormat="1">
      <c r="A140" s="26"/>
      <c r="B140" s="25"/>
      <c r="C140" s="44"/>
      <c r="D140" s="21"/>
      <c r="E140" s="25"/>
      <c r="F140" s="4"/>
      <c r="G140" s="86"/>
      <c r="H140" s="4"/>
      <c r="I140" s="79"/>
      <c r="K140" s="78"/>
      <c r="N140" s="5"/>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row>
    <row r="141" spans="1:72" s="1" customFormat="1">
      <c r="A141" s="26"/>
      <c r="B141" s="25"/>
      <c r="C141" s="44"/>
      <c r="D141" s="21"/>
      <c r="E141" s="25"/>
      <c r="F141" s="4"/>
      <c r="G141" s="4"/>
      <c r="H141" s="4"/>
      <c r="I141" s="4"/>
      <c r="N141" s="5"/>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row>
    <row r="142" spans="1:72" s="1" customFormat="1">
      <c r="A142" s="66"/>
      <c r="B142" s="25"/>
      <c r="C142" s="44"/>
      <c r="D142" s="21"/>
      <c r="E142" s="25"/>
      <c r="F142" s="42"/>
      <c r="G142" s="42"/>
      <c r="H142" s="4"/>
      <c r="I142" s="4"/>
      <c r="N142" s="5"/>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row>
    <row r="143" spans="1:72" s="1" customFormat="1">
      <c r="A143" s="66"/>
      <c r="B143" s="25"/>
      <c r="C143" s="74"/>
      <c r="D143" s="21"/>
      <c r="E143" s="25"/>
      <c r="F143" s="42"/>
      <c r="G143" s="42"/>
      <c r="H143" s="4"/>
      <c r="I143" s="4"/>
      <c r="N143" s="5"/>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row>
    <row r="144" spans="1:72" s="1" customFormat="1">
      <c r="A144" s="66"/>
      <c r="B144" s="25"/>
      <c r="C144" s="74"/>
      <c r="D144" s="21"/>
      <c r="E144" s="25"/>
      <c r="F144" s="42"/>
      <c r="G144" s="86"/>
      <c r="H144" s="4"/>
      <c r="I144" s="79"/>
      <c r="K144" s="78"/>
      <c r="N144" s="5"/>
      <c r="O144" s="6"/>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row>
    <row r="145" spans="1:72" s="1" customFormat="1">
      <c r="A145" s="66"/>
      <c r="B145" s="25"/>
      <c r="C145" s="74"/>
      <c r="D145" s="21"/>
      <c r="E145" s="25"/>
      <c r="F145" s="42"/>
      <c r="G145" s="86"/>
      <c r="H145" s="4"/>
      <c r="I145" s="79"/>
      <c r="K145" s="78"/>
      <c r="N145" s="5"/>
      <c r="O145" s="6"/>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row>
    <row r="146" spans="1:72" s="1" customFormat="1">
      <c r="A146" s="66"/>
      <c r="B146" s="25"/>
      <c r="C146" s="74"/>
      <c r="D146" s="21"/>
      <c r="E146" s="25"/>
      <c r="F146" s="42"/>
      <c r="G146" s="86"/>
      <c r="H146" s="4"/>
      <c r="I146" s="79"/>
      <c r="K146" s="78"/>
      <c r="N146" s="5"/>
      <c r="O146" s="6"/>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row>
    <row r="147" spans="1:72" s="1" customFormat="1">
      <c r="A147" s="66"/>
      <c r="B147" s="25"/>
      <c r="C147" s="74"/>
      <c r="D147" s="21"/>
      <c r="E147" s="25"/>
      <c r="F147" s="42"/>
      <c r="G147" s="42"/>
      <c r="H147" s="4"/>
      <c r="I147" s="4"/>
      <c r="N147" s="5"/>
      <c r="O147" s="6"/>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row>
    <row r="148" spans="1:72" s="1" customFormat="1">
      <c r="A148" s="66"/>
      <c r="B148" s="25"/>
      <c r="C148" s="44"/>
      <c r="D148" s="21"/>
      <c r="E148" s="25"/>
      <c r="F148" s="42"/>
      <c r="G148" s="42"/>
      <c r="H148" s="4"/>
      <c r="I148" s="4"/>
      <c r="N148" s="5"/>
      <c r="O148" s="6"/>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row>
    <row r="149" spans="1:72" s="1" customFormat="1">
      <c r="A149" s="66"/>
      <c r="B149" s="25"/>
      <c r="C149" s="25"/>
      <c r="D149" s="21"/>
      <c r="E149" s="25"/>
      <c r="F149" s="42"/>
      <c r="G149" s="86"/>
      <c r="H149" s="4"/>
      <c r="I149" s="79"/>
      <c r="K149" s="78"/>
      <c r="N149" s="5"/>
      <c r="O149" s="6"/>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row>
    <row r="150" spans="1:72" s="1" customFormat="1">
      <c r="A150" s="66"/>
      <c r="B150" s="25"/>
      <c r="C150" s="25"/>
      <c r="D150" s="21"/>
      <c r="E150" s="25"/>
      <c r="F150" s="42"/>
      <c r="G150" s="99"/>
      <c r="H150" s="4"/>
      <c r="I150" s="79"/>
      <c r="K150" s="78"/>
      <c r="N150" s="5"/>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row>
    <row r="151" spans="1:72" s="1" customFormat="1">
      <c r="A151" s="66"/>
      <c r="B151" s="25"/>
      <c r="C151" s="44"/>
      <c r="D151" s="21"/>
      <c r="E151" s="25"/>
      <c r="F151" s="42"/>
      <c r="G151" s="42"/>
      <c r="H151" s="4"/>
      <c r="I151" s="4"/>
      <c r="N151" s="5"/>
      <c r="O151" s="6"/>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row>
    <row r="152" spans="1:72" s="1" customFormat="1">
      <c r="A152" s="66"/>
      <c r="B152" s="25"/>
      <c r="C152" s="44"/>
      <c r="D152" s="21"/>
      <c r="E152" s="25"/>
      <c r="F152" s="42"/>
      <c r="G152" s="42"/>
      <c r="H152" s="4"/>
      <c r="I152" s="4"/>
      <c r="N152" s="5"/>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row>
    <row r="153" spans="1:72" s="1" customFormat="1" ht="14.25" customHeight="1">
      <c r="B153" s="25"/>
      <c r="C153" s="25"/>
      <c r="D153" s="21"/>
      <c r="E153" s="25"/>
      <c r="F153" s="4"/>
      <c r="G153" s="86"/>
      <c r="H153" s="4"/>
      <c r="I153" s="79"/>
      <c r="K153" s="78"/>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row>
    <row r="154" spans="1:72">
      <c r="C154" s="2"/>
      <c r="F154" s="13"/>
      <c r="G154" s="72"/>
      <c r="H154" s="13"/>
      <c r="I154" s="73"/>
      <c r="J154" s="12"/>
      <c r="K154" s="12"/>
      <c r="L154" s="12"/>
      <c r="M154" s="12"/>
    </row>
    <row r="155" spans="1:72">
      <c r="C155" s="68"/>
      <c r="F155" s="13"/>
      <c r="G155" s="86"/>
      <c r="I155" s="79"/>
      <c r="K155" s="78"/>
      <c r="L155" s="12"/>
      <c r="M155" s="12"/>
    </row>
    <row r="156" spans="1:72">
      <c r="C156" s="68"/>
      <c r="F156" s="13"/>
      <c r="G156" s="86"/>
      <c r="I156" s="79"/>
      <c r="K156" s="78"/>
      <c r="L156" s="12"/>
      <c r="M156" s="12"/>
    </row>
    <row r="157" spans="1:72">
      <c r="C157" s="68"/>
      <c r="F157" s="13"/>
      <c r="G157" s="86"/>
      <c r="I157" s="79"/>
      <c r="K157" s="78"/>
      <c r="L157" s="12"/>
      <c r="M157" s="12"/>
    </row>
    <row r="158" spans="1:72">
      <c r="C158" s="2"/>
      <c r="F158" s="13"/>
      <c r="G158" s="72"/>
      <c r="H158" s="13"/>
      <c r="I158" s="73"/>
      <c r="J158" s="12"/>
      <c r="K158" s="12"/>
      <c r="L158" s="12"/>
      <c r="M158" s="12"/>
    </row>
    <row r="159" spans="1:72" s="1" customFormat="1">
      <c r="B159" s="25"/>
      <c r="C159" s="44"/>
      <c r="D159" s="21"/>
      <c r="E159" s="25"/>
      <c r="F159" s="4"/>
      <c r="G159" s="86"/>
      <c r="H159" s="4"/>
      <c r="I159" s="79"/>
      <c r="K159" s="78"/>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row>
    <row r="160" spans="1:72">
      <c r="B160" s="25"/>
      <c r="C160" s="44"/>
      <c r="E160" s="25"/>
    </row>
    <row r="161" spans="1:15">
      <c r="G161" s="82"/>
      <c r="I161" s="79"/>
      <c r="K161" s="76"/>
      <c r="L161" s="76"/>
    </row>
    <row r="162" spans="1:15">
      <c r="B162" s="25"/>
      <c r="C162" s="44"/>
      <c r="E162" s="25"/>
    </row>
    <row r="163" spans="1:15">
      <c r="A163" s="26"/>
      <c r="B163" s="25"/>
      <c r="C163" s="25"/>
      <c r="E163" s="25"/>
      <c r="F163" s="34"/>
      <c r="G163" s="34"/>
      <c r="H163" s="34"/>
      <c r="J163" s="22"/>
      <c r="K163" s="22"/>
      <c r="L163" s="22"/>
      <c r="M163" s="22"/>
    </row>
    <row r="164" spans="1:15" s="18" customFormat="1">
      <c r="A164" s="70"/>
      <c r="B164" s="50"/>
      <c r="C164" s="50"/>
      <c r="D164" s="184"/>
      <c r="E164" s="50"/>
      <c r="F164" s="35"/>
      <c r="G164" s="35"/>
      <c r="H164" s="35"/>
      <c r="I164" s="17"/>
      <c r="J164" s="30"/>
      <c r="K164" s="30"/>
      <c r="L164" s="30"/>
      <c r="M164" s="30"/>
      <c r="O164" s="19"/>
    </row>
    <row r="165" spans="1:15">
      <c r="F165" s="36"/>
      <c r="G165" s="82"/>
      <c r="I165" s="79"/>
      <c r="K165" s="76"/>
    </row>
    <row r="166" spans="1:15">
      <c r="A166" s="26"/>
      <c r="B166" s="25"/>
      <c r="C166" s="25"/>
      <c r="E166" s="25"/>
      <c r="F166" s="34"/>
      <c r="G166" s="86"/>
      <c r="I166" s="79"/>
      <c r="K166" s="78"/>
      <c r="L166" s="22"/>
      <c r="M166" s="22"/>
    </row>
    <row r="167" spans="1:15">
      <c r="A167" s="26"/>
      <c r="B167" s="25"/>
      <c r="C167" s="2"/>
      <c r="E167" s="25"/>
      <c r="F167" s="34"/>
      <c r="G167" s="34"/>
      <c r="H167" s="34"/>
      <c r="J167" s="22"/>
      <c r="K167" s="22"/>
      <c r="L167" s="22"/>
      <c r="M167" s="22"/>
    </row>
    <row r="168" spans="1:15">
      <c r="A168" s="26"/>
      <c r="B168" s="25"/>
      <c r="C168" s="44"/>
      <c r="E168" s="25"/>
      <c r="F168" s="34"/>
      <c r="G168" s="86"/>
      <c r="I168" s="79"/>
      <c r="K168" s="78"/>
      <c r="L168" s="22"/>
      <c r="M168" s="22"/>
    </row>
    <row r="169" spans="1:15">
      <c r="A169" s="26"/>
      <c r="B169" s="25"/>
      <c r="C169" s="44"/>
      <c r="E169" s="25"/>
      <c r="F169" s="34"/>
      <c r="G169" s="34"/>
      <c r="H169" s="34"/>
      <c r="J169" s="22"/>
      <c r="K169" s="22"/>
      <c r="L169" s="22"/>
      <c r="M169" s="22"/>
    </row>
    <row r="170" spans="1:15">
      <c r="A170" s="26"/>
      <c r="B170" s="25"/>
      <c r="C170" s="44"/>
      <c r="E170" s="25"/>
      <c r="F170" s="34"/>
      <c r="G170" s="86"/>
      <c r="I170" s="79"/>
      <c r="K170" s="78"/>
      <c r="L170" s="22"/>
      <c r="M170" s="22"/>
    </row>
    <row r="171" spans="1:15">
      <c r="A171" s="26"/>
      <c r="B171" s="25"/>
      <c r="C171" s="44"/>
      <c r="E171" s="25"/>
      <c r="F171" s="34"/>
      <c r="G171" s="34"/>
      <c r="H171" s="34"/>
      <c r="J171" s="22"/>
      <c r="K171" s="22"/>
      <c r="L171" s="22"/>
      <c r="M171" s="22"/>
    </row>
    <row r="172" spans="1:15">
      <c r="G172" s="82"/>
      <c r="I172" s="79"/>
      <c r="K172" s="76"/>
      <c r="L172" s="76"/>
    </row>
    <row r="173" spans="1:15">
      <c r="A173" s="26"/>
      <c r="B173" s="25"/>
      <c r="C173" s="44"/>
      <c r="E173" s="25"/>
      <c r="F173" s="34"/>
      <c r="G173" s="34"/>
      <c r="H173" s="34"/>
      <c r="J173" s="22"/>
      <c r="K173" s="22"/>
      <c r="L173" s="22"/>
      <c r="M173" s="22"/>
    </row>
    <row r="174" spans="1:15">
      <c r="A174" s="26"/>
      <c r="B174" s="25"/>
      <c r="C174" s="25"/>
      <c r="E174" s="25"/>
      <c r="F174" s="36"/>
      <c r="G174" s="36"/>
      <c r="H174" s="36"/>
      <c r="J174" s="2"/>
      <c r="K174" s="2"/>
      <c r="L174" s="2"/>
      <c r="M174" s="2"/>
    </row>
    <row r="175" spans="1:15" s="18" customFormat="1">
      <c r="A175" s="70"/>
      <c r="B175" s="50"/>
      <c r="C175" s="50"/>
      <c r="D175" s="184"/>
      <c r="E175" s="50"/>
      <c r="F175" s="52"/>
      <c r="G175" s="52"/>
      <c r="H175" s="52"/>
      <c r="I175" s="17"/>
      <c r="J175" s="47"/>
      <c r="K175" s="47"/>
      <c r="L175" s="47"/>
      <c r="M175" s="47"/>
      <c r="O175" s="19"/>
    </row>
    <row r="176" spans="1:15">
      <c r="A176" s="26"/>
      <c r="B176" s="25"/>
      <c r="C176" s="25"/>
      <c r="E176" s="25"/>
      <c r="F176" s="36"/>
      <c r="G176" s="36"/>
      <c r="H176" s="36"/>
      <c r="J176" s="2"/>
      <c r="K176" s="2"/>
      <c r="L176" s="2"/>
      <c r="M176" s="2"/>
    </row>
    <row r="177" spans="1:13">
      <c r="F177" s="36"/>
      <c r="G177" s="82"/>
      <c r="I177" s="79"/>
      <c r="K177" s="76"/>
    </row>
    <row r="178" spans="1:13">
      <c r="A178" s="26"/>
      <c r="B178" s="25"/>
      <c r="C178" s="44"/>
      <c r="E178" s="25"/>
      <c r="F178" s="36"/>
      <c r="G178" s="86"/>
      <c r="I178" s="79"/>
      <c r="K178" s="78"/>
      <c r="L178" s="2"/>
      <c r="M178" s="2"/>
    </row>
    <row r="179" spans="1:13">
      <c r="A179" s="26"/>
      <c r="B179" s="25"/>
      <c r="C179" s="44"/>
      <c r="E179" s="25"/>
      <c r="F179" s="36"/>
      <c r="G179" s="36"/>
      <c r="H179" s="36"/>
      <c r="J179" s="2"/>
      <c r="K179" s="2"/>
      <c r="L179" s="2"/>
      <c r="M179" s="2"/>
    </row>
    <row r="180" spans="1:13">
      <c r="A180" s="26"/>
      <c r="B180" s="25"/>
      <c r="C180" s="44"/>
      <c r="E180" s="25"/>
      <c r="F180" s="36"/>
      <c r="G180" s="36"/>
      <c r="H180" s="36"/>
      <c r="J180" s="2"/>
      <c r="K180" s="2"/>
      <c r="L180" s="2"/>
      <c r="M180" s="2"/>
    </row>
    <row r="181" spans="1:13">
      <c r="A181" s="26"/>
      <c r="B181" s="25"/>
      <c r="C181" s="44"/>
      <c r="E181" s="25"/>
      <c r="F181" s="36"/>
      <c r="G181" s="36"/>
      <c r="H181" s="36"/>
      <c r="J181" s="2"/>
      <c r="K181" s="2"/>
      <c r="L181" s="2"/>
      <c r="M181" s="2"/>
    </row>
    <row r="182" spans="1:13">
      <c r="A182" s="26"/>
      <c r="B182" s="25"/>
      <c r="C182" s="44"/>
      <c r="E182" s="25"/>
      <c r="F182" s="36"/>
      <c r="G182" s="36"/>
      <c r="H182" s="36"/>
      <c r="J182" s="2"/>
      <c r="K182" s="2"/>
      <c r="L182" s="2"/>
      <c r="M182" s="2"/>
    </row>
    <row r="183" spans="1:13">
      <c r="A183" s="26"/>
      <c r="B183" s="25"/>
      <c r="C183" s="74"/>
      <c r="E183" s="25"/>
      <c r="F183" s="36"/>
      <c r="G183" s="86"/>
      <c r="I183" s="79"/>
      <c r="K183" s="78"/>
      <c r="L183" s="2"/>
      <c r="M183" s="2"/>
    </row>
    <row r="184" spans="1:13">
      <c r="A184" s="26"/>
      <c r="B184" s="25"/>
      <c r="C184" s="74"/>
      <c r="E184" s="25"/>
      <c r="F184" s="36"/>
      <c r="G184" s="86"/>
      <c r="I184" s="79"/>
      <c r="K184" s="78"/>
      <c r="L184" s="2"/>
      <c r="M184" s="2"/>
    </row>
    <row r="185" spans="1:13">
      <c r="A185" s="26"/>
      <c r="B185" s="25"/>
      <c r="C185" s="74"/>
      <c r="E185" s="25"/>
      <c r="F185" s="36"/>
      <c r="G185" s="86"/>
      <c r="I185" s="79"/>
      <c r="K185" s="78"/>
      <c r="L185" s="2"/>
      <c r="M185" s="2"/>
    </row>
    <row r="186" spans="1:13">
      <c r="A186" s="26"/>
      <c r="B186" s="25"/>
      <c r="C186" s="25"/>
      <c r="E186" s="25"/>
      <c r="F186" s="36"/>
      <c r="G186" s="36"/>
      <c r="H186" s="36"/>
      <c r="J186" s="2"/>
      <c r="K186" s="2"/>
      <c r="L186" s="2"/>
      <c r="M186" s="2"/>
    </row>
    <row r="187" spans="1:13">
      <c r="A187" s="26"/>
      <c r="B187" s="25"/>
      <c r="C187" s="25"/>
      <c r="E187" s="25"/>
      <c r="F187" s="36"/>
      <c r="G187" s="36"/>
      <c r="H187" s="36"/>
      <c r="J187" s="2"/>
      <c r="K187" s="2"/>
      <c r="L187" s="2"/>
      <c r="M187" s="2"/>
    </row>
    <row r="188" spans="1:13">
      <c r="A188" s="26"/>
      <c r="B188" s="25"/>
      <c r="C188" s="44"/>
      <c r="E188" s="25"/>
      <c r="F188" s="36"/>
      <c r="G188" s="86"/>
      <c r="I188" s="114"/>
      <c r="K188" s="78"/>
      <c r="L188" s="2"/>
      <c r="M188" s="2"/>
    </row>
    <row r="189" spans="1:13">
      <c r="A189" s="26"/>
      <c r="B189" s="25"/>
      <c r="C189" s="44"/>
      <c r="E189" s="25"/>
      <c r="F189" s="36"/>
      <c r="G189" s="36"/>
      <c r="H189" s="36"/>
      <c r="J189" s="2"/>
      <c r="K189" s="2"/>
      <c r="L189" s="2"/>
      <c r="M189" s="2"/>
    </row>
    <row r="190" spans="1:13">
      <c r="A190" s="26"/>
      <c r="B190" s="25"/>
      <c r="C190" s="25"/>
      <c r="E190" s="25"/>
      <c r="F190" s="36"/>
      <c r="G190" s="36"/>
      <c r="H190" s="36"/>
      <c r="J190" s="2"/>
      <c r="K190" s="2"/>
      <c r="L190" s="2"/>
      <c r="M190" s="2"/>
    </row>
    <row r="191" spans="1:13">
      <c r="A191" s="26"/>
      <c r="B191" s="25"/>
      <c r="C191" s="25"/>
      <c r="E191" s="25"/>
      <c r="F191" s="36"/>
      <c r="G191" s="36"/>
      <c r="H191" s="36"/>
      <c r="J191" s="2"/>
      <c r="K191" s="2"/>
      <c r="L191" s="2"/>
      <c r="M191" s="2"/>
    </row>
    <row r="192" spans="1:13">
      <c r="A192" s="26"/>
      <c r="B192" s="25"/>
      <c r="C192" s="44"/>
      <c r="E192" s="25"/>
      <c r="F192" s="36"/>
      <c r="G192" s="86"/>
      <c r="I192" s="79"/>
      <c r="K192" s="78"/>
      <c r="L192" s="2"/>
      <c r="M192" s="2"/>
    </row>
    <row r="193" spans="1:13">
      <c r="A193" s="26"/>
      <c r="B193" s="25"/>
      <c r="C193" s="44"/>
      <c r="E193" s="25"/>
      <c r="F193" s="36"/>
      <c r="G193" s="36"/>
      <c r="H193" s="36"/>
      <c r="J193" s="2"/>
      <c r="K193" s="2"/>
      <c r="L193" s="2"/>
      <c r="M193" s="2"/>
    </row>
    <row r="194" spans="1:13">
      <c r="A194" s="26"/>
      <c r="B194" s="25"/>
      <c r="C194" s="44"/>
      <c r="E194" s="25"/>
      <c r="F194" s="36"/>
      <c r="G194" s="36"/>
      <c r="H194" s="36"/>
      <c r="J194" s="2"/>
      <c r="K194" s="2"/>
      <c r="L194" s="2"/>
      <c r="M194" s="2"/>
    </row>
    <row r="195" spans="1:13">
      <c r="A195" s="26"/>
      <c r="B195" s="25"/>
      <c r="C195" s="44"/>
      <c r="E195" s="25"/>
      <c r="F195" s="36"/>
      <c r="G195" s="36"/>
      <c r="H195" s="36"/>
      <c r="J195" s="2"/>
      <c r="K195" s="2"/>
      <c r="L195" s="2"/>
      <c r="M195" s="2"/>
    </row>
    <row r="196" spans="1:13">
      <c r="C196" s="2"/>
      <c r="G196" s="86"/>
      <c r="I196" s="114"/>
      <c r="K196" s="78"/>
    </row>
    <row r="197" spans="1:13">
      <c r="C197" s="44"/>
    </row>
    <row r="198" spans="1:13">
      <c r="C198" s="44"/>
    </row>
    <row r="199" spans="1:13">
      <c r="C199" s="2"/>
      <c r="G199" s="86"/>
      <c r="I199" s="79"/>
      <c r="K199" s="78"/>
    </row>
    <row r="200" spans="1:13">
      <c r="C200" s="44"/>
    </row>
    <row r="201" spans="1:13">
      <c r="C201" s="44"/>
    </row>
    <row r="202" spans="1:13">
      <c r="C202" s="2"/>
      <c r="G202" s="86"/>
      <c r="I202" s="79"/>
      <c r="K202" s="78"/>
    </row>
    <row r="203" spans="1:13">
      <c r="C203" s="44"/>
    </row>
    <row r="204" spans="1:13">
      <c r="C204" s="44"/>
    </row>
    <row r="205" spans="1:13">
      <c r="C205" s="2"/>
      <c r="G205" s="86"/>
      <c r="I205" s="79"/>
      <c r="K205" s="78"/>
    </row>
    <row r="206" spans="1:13">
      <c r="C206" s="44"/>
    </row>
    <row r="207" spans="1:13">
      <c r="A207" s="26"/>
      <c r="B207" s="25"/>
      <c r="C207" s="44"/>
      <c r="E207" s="25"/>
      <c r="F207" s="36"/>
      <c r="G207" s="36"/>
      <c r="H207" s="36"/>
      <c r="J207" s="2"/>
      <c r="K207" s="2"/>
      <c r="L207" s="2"/>
      <c r="M207" s="2"/>
    </row>
    <row r="208" spans="1:13">
      <c r="A208" s="26"/>
      <c r="B208" s="25"/>
      <c r="C208" s="44"/>
      <c r="E208" s="25"/>
      <c r="F208" s="36"/>
      <c r="G208" s="36"/>
      <c r="H208" s="36"/>
      <c r="J208" s="2"/>
      <c r="K208" s="2"/>
      <c r="L208" s="2"/>
      <c r="M208" s="2"/>
    </row>
    <row r="209" spans="1:15">
      <c r="C209" s="2"/>
      <c r="G209" s="86"/>
      <c r="I209" s="79"/>
      <c r="K209" s="78"/>
    </row>
    <row r="210" spans="1:15">
      <c r="A210" s="26"/>
      <c r="B210" s="25"/>
      <c r="C210" s="44"/>
      <c r="E210" s="25"/>
      <c r="F210" s="36"/>
      <c r="G210" s="36"/>
      <c r="H210" s="36"/>
      <c r="J210" s="2"/>
      <c r="K210" s="2"/>
      <c r="L210" s="2"/>
      <c r="M210" s="2"/>
    </row>
    <row r="211" spans="1:15">
      <c r="A211" s="26"/>
      <c r="B211" s="25"/>
      <c r="C211" s="44"/>
      <c r="E211" s="25"/>
      <c r="F211" s="36"/>
      <c r="G211" s="36"/>
      <c r="H211" s="36"/>
      <c r="J211" s="2"/>
      <c r="K211" s="2"/>
      <c r="L211" s="2"/>
      <c r="M211" s="2"/>
    </row>
    <row r="213" spans="1:15">
      <c r="C213" s="2"/>
      <c r="G213" s="86"/>
      <c r="I213" s="114"/>
      <c r="K213" s="78"/>
    </row>
    <row r="214" spans="1:15">
      <c r="C214" s="2"/>
    </row>
    <row r="215" spans="1:15">
      <c r="C215" s="2"/>
    </row>
    <row r="216" spans="1:15">
      <c r="C216" s="2"/>
      <c r="G216" s="86"/>
      <c r="I216" s="114"/>
      <c r="K216" s="78"/>
    </row>
    <row r="217" spans="1:15">
      <c r="C217" s="2"/>
      <c r="K217" s="22"/>
    </row>
    <row r="218" spans="1:15">
      <c r="C218" s="2"/>
      <c r="K218" s="22"/>
    </row>
    <row r="219" spans="1:15">
      <c r="C219" s="2"/>
      <c r="G219" s="86"/>
      <c r="I219" s="79"/>
      <c r="K219" s="78"/>
    </row>
    <row r="220" spans="1:15">
      <c r="C220" s="2"/>
    </row>
    <row r="221" spans="1:15">
      <c r="G221" s="82"/>
      <c r="I221" s="79"/>
      <c r="K221" s="76"/>
      <c r="L221" s="76"/>
    </row>
    <row r="223" spans="1:15">
      <c r="A223" s="26"/>
      <c r="B223" s="25"/>
      <c r="C223" s="44"/>
      <c r="E223" s="25"/>
      <c r="F223" s="36"/>
      <c r="G223" s="36"/>
      <c r="H223" s="36"/>
      <c r="J223" s="2"/>
      <c r="K223" s="2"/>
      <c r="L223" s="2"/>
      <c r="M223" s="2"/>
    </row>
    <row r="224" spans="1:15" s="18" customFormat="1">
      <c r="A224" s="70"/>
      <c r="B224" s="50"/>
      <c r="C224" s="51"/>
      <c r="D224" s="184"/>
      <c r="E224" s="50"/>
      <c r="F224" s="52"/>
      <c r="G224" s="52"/>
      <c r="H224" s="52"/>
      <c r="I224" s="17"/>
      <c r="J224" s="47"/>
      <c r="K224" s="47"/>
      <c r="L224" s="47"/>
      <c r="M224" s="47"/>
      <c r="O224" s="19"/>
    </row>
    <row r="225" spans="1:72">
      <c r="F225" s="36"/>
      <c r="G225" s="82"/>
      <c r="I225" s="79"/>
      <c r="K225" s="76"/>
    </row>
    <row r="226" spans="1:72" s="4" customFormat="1">
      <c r="A226" s="1"/>
      <c r="B226" s="1"/>
      <c r="C226" s="1"/>
      <c r="D226" s="21"/>
      <c r="E226" s="1"/>
      <c r="J226" s="1"/>
      <c r="K226" s="1"/>
      <c r="L226" s="1"/>
      <c r="M226" s="1"/>
      <c r="N226" s="5"/>
      <c r="O226" s="6"/>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c r="AX226" s="45"/>
      <c r="AY226" s="45"/>
      <c r="AZ226" s="45"/>
      <c r="BA226" s="45"/>
      <c r="BB226" s="45"/>
      <c r="BC226" s="45"/>
      <c r="BD226" s="45"/>
      <c r="BE226" s="45"/>
      <c r="BF226" s="45"/>
      <c r="BG226" s="45"/>
      <c r="BH226" s="45"/>
      <c r="BI226" s="45"/>
      <c r="BJ226" s="45"/>
      <c r="BK226" s="45"/>
      <c r="BL226" s="45"/>
      <c r="BM226" s="45"/>
      <c r="BN226" s="45"/>
      <c r="BO226" s="45"/>
      <c r="BP226" s="45"/>
      <c r="BQ226" s="45"/>
      <c r="BR226" s="45"/>
      <c r="BS226" s="45"/>
      <c r="BT226" s="45"/>
    </row>
    <row r="227" spans="1:72" s="4" customFormat="1">
      <c r="A227" s="1"/>
      <c r="B227" s="1"/>
      <c r="C227" s="1"/>
      <c r="D227" s="21"/>
      <c r="E227" s="1"/>
      <c r="J227" s="1"/>
      <c r="K227" s="1"/>
      <c r="L227" s="1"/>
      <c r="M227" s="1"/>
      <c r="N227" s="5"/>
      <c r="O227" s="6"/>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c r="AX227" s="45"/>
      <c r="AY227" s="45"/>
      <c r="AZ227" s="45"/>
      <c r="BA227" s="45"/>
      <c r="BB227" s="45"/>
      <c r="BC227" s="45"/>
      <c r="BD227" s="45"/>
      <c r="BE227" s="45"/>
      <c r="BF227" s="45"/>
      <c r="BG227" s="45"/>
      <c r="BH227" s="45"/>
      <c r="BI227" s="45"/>
      <c r="BJ227" s="45"/>
      <c r="BK227" s="45"/>
      <c r="BL227" s="45"/>
      <c r="BM227" s="45"/>
      <c r="BN227" s="45"/>
      <c r="BO227" s="45"/>
      <c r="BP227" s="45"/>
      <c r="BQ227" s="45"/>
      <c r="BR227" s="45"/>
      <c r="BS227" s="45"/>
      <c r="BT227" s="45"/>
    </row>
    <row r="228" spans="1:72" s="4" customFormat="1">
      <c r="A228" s="1"/>
      <c r="B228" s="1"/>
      <c r="C228" s="1"/>
      <c r="D228" s="21"/>
      <c r="E228" s="1"/>
      <c r="J228" s="1"/>
      <c r="K228" s="1"/>
      <c r="L228" s="1"/>
      <c r="M228" s="1"/>
      <c r="N228" s="5"/>
      <c r="O228" s="6"/>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row>
    <row r="230" spans="1:72" s="4" customFormat="1">
      <c r="A230" s="1"/>
      <c r="B230" s="1"/>
      <c r="C230" s="1"/>
      <c r="D230" s="21"/>
      <c r="E230" s="1"/>
      <c r="J230" s="1"/>
      <c r="K230" s="1"/>
      <c r="L230" s="1"/>
      <c r="M230" s="1"/>
      <c r="N230" s="5"/>
      <c r="O230" s="6"/>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c r="AX230" s="45"/>
      <c r="AY230" s="45"/>
      <c r="AZ230" s="45"/>
      <c r="BA230" s="45"/>
      <c r="BB230" s="45"/>
      <c r="BC230" s="45"/>
      <c r="BD230" s="45"/>
      <c r="BE230" s="45"/>
      <c r="BF230" s="45"/>
      <c r="BG230" s="45"/>
      <c r="BH230" s="45"/>
      <c r="BI230" s="45"/>
      <c r="BJ230" s="45"/>
      <c r="BK230" s="45"/>
      <c r="BL230" s="45"/>
      <c r="BM230" s="45"/>
      <c r="BN230" s="45"/>
      <c r="BO230" s="45"/>
      <c r="BP230" s="45"/>
      <c r="BQ230" s="45"/>
      <c r="BR230" s="45"/>
      <c r="BS230" s="45"/>
      <c r="BT230" s="45"/>
    </row>
    <row r="231" spans="1:72" s="4" customFormat="1">
      <c r="A231" s="1"/>
      <c r="B231" s="1"/>
      <c r="C231" s="1"/>
      <c r="D231" s="21"/>
      <c r="E231" s="1"/>
      <c r="J231" s="1"/>
      <c r="K231" s="1"/>
      <c r="L231" s="1"/>
      <c r="M231" s="1"/>
      <c r="N231" s="5"/>
      <c r="O231" s="6"/>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row>
    <row r="232" spans="1:72" s="4" customFormat="1">
      <c r="A232" s="1"/>
      <c r="B232" s="1"/>
      <c r="C232" s="1"/>
      <c r="D232" s="21"/>
      <c r="E232" s="1"/>
      <c r="J232" s="1"/>
      <c r="K232" s="1"/>
      <c r="L232" s="1"/>
      <c r="M232" s="1"/>
      <c r="N232" s="5"/>
      <c r="O232" s="6"/>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c r="AX232" s="45"/>
      <c r="AY232" s="45"/>
      <c r="AZ232" s="45"/>
      <c r="BA232" s="45"/>
      <c r="BB232" s="45"/>
      <c r="BC232" s="45"/>
      <c r="BD232" s="45"/>
      <c r="BE232" s="45"/>
      <c r="BF232" s="45"/>
      <c r="BG232" s="45"/>
      <c r="BH232" s="45"/>
      <c r="BI232" s="45"/>
      <c r="BJ232" s="45"/>
      <c r="BK232" s="45"/>
      <c r="BL232" s="45"/>
      <c r="BM232" s="45"/>
      <c r="BN232" s="45"/>
      <c r="BO232" s="45"/>
      <c r="BP232" s="45"/>
      <c r="BQ232" s="45"/>
      <c r="BR232" s="45"/>
      <c r="BS232" s="45"/>
      <c r="BT232" s="45"/>
    </row>
    <row r="234" spans="1:72" s="4" customFormat="1">
      <c r="A234" s="1"/>
      <c r="B234" s="1"/>
      <c r="C234" s="22"/>
      <c r="D234" s="21"/>
      <c r="E234" s="29"/>
      <c r="J234" s="1"/>
      <c r="K234" s="1"/>
      <c r="L234" s="1"/>
      <c r="M234" s="1"/>
      <c r="N234" s="5"/>
      <c r="O234" s="6"/>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row>
    <row r="235" spans="1:72" s="4" customFormat="1">
      <c r="A235" s="1"/>
      <c r="B235" s="1"/>
      <c r="C235" s="22"/>
      <c r="D235" s="21"/>
      <c r="E235" s="29"/>
      <c r="J235" s="1"/>
      <c r="K235" s="1"/>
      <c r="L235" s="1"/>
      <c r="M235" s="1"/>
      <c r="N235" s="5"/>
      <c r="O235" s="6"/>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c r="AX235" s="45"/>
      <c r="AY235" s="45"/>
      <c r="AZ235" s="45"/>
      <c r="BA235" s="45"/>
      <c r="BB235" s="45"/>
      <c r="BC235" s="45"/>
      <c r="BD235" s="45"/>
      <c r="BE235" s="45"/>
      <c r="BF235" s="45"/>
      <c r="BG235" s="45"/>
      <c r="BH235" s="45"/>
      <c r="BI235" s="45"/>
      <c r="BJ235" s="45"/>
      <c r="BK235" s="45"/>
      <c r="BL235" s="45"/>
      <c r="BM235" s="45"/>
      <c r="BN235" s="45"/>
      <c r="BO235" s="45"/>
      <c r="BP235" s="45"/>
      <c r="BQ235" s="45"/>
      <c r="BR235" s="45"/>
      <c r="BS235" s="45"/>
      <c r="BT235" s="45"/>
    </row>
    <row r="236" spans="1:72" s="4" customFormat="1">
      <c r="A236" s="1"/>
      <c r="B236" s="1"/>
      <c r="C236" s="1"/>
      <c r="D236" s="21"/>
      <c r="E236" s="29"/>
      <c r="J236" s="1"/>
      <c r="K236" s="1"/>
      <c r="L236" s="1"/>
      <c r="M236" s="1"/>
      <c r="N236" s="5"/>
      <c r="O236" s="6"/>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c r="BB236" s="45"/>
      <c r="BC236" s="45"/>
      <c r="BD236" s="45"/>
      <c r="BE236" s="45"/>
      <c r="BF236" s="45"/>
      <c r="BG236" s="45"/>
      <c r="BH236" s="45"/>
      <c r="BI236" s="45"/>
      <c r="BJ236" s="45"/>
      <c r="BK236" s="45"/>
      <c r="BL236" s="45"/>
      <c r="BM236" s="45"/>
      <c r="BN236" s="45"/>
      <c r="BO236" s="45"/>
      <c r="BP236" s="45"/>
      <c r="BQ236" s="45"/>
      <c r="BR236" s="45"/>
      <c r="BS236" s="45"/>
      <c r="BT236" s="45"/>
    </row>
    <row r="237" spans="1:72" s="4" customFormat="1">
      <c r="A237" s="1"/>
      <c r="B237" s="1"/>
      <c r="C237" s="1"/>
      <c r="D237" s="21"/>
      <c r="E237" s="29"/>
      <c r="J237" s="1"/>
      <c r="K237" s="1"/>
      <c r="L237" s="1"/>
      <c r="M237" s="1"/>
      <c r="N237" s="5"/>
      <c r="O237" s="6"/>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c r="AX237" s="45"/>
      <c r="AY237" s="45"/>
      <c r="AZ237" s="45"/>
      <c r="BA237" s="45"/>
      <c r="BB237" s="45"/>
      <c r="BC237" s="45"/>
      <c r="BD237" s="45"/>
      <c r="BE237" s="45"/>
      <c r="BF237" s="45"/>
      <c r="BG237" s="45"/>
      <c r="BH237" s="45"/>
      <c r="BI237" s="45"/>
      <c r="BJ237" s="45"/>
      <c r="BK237" s="45"/>
      <c r="BL237" s="45"/>
      <c r="BM237" s="45"/>
      <c r="BN237" s="45"/>
      <c r="BO237" s="45"/>
      <c r="BP237" s="45"/>
      <c r="BQ237" s="45"/>
      <c r="BR237" s="45"/>
      <c r="BS237" s="45"/>
      <c r="BT237" s="45"/>
    </row>
    <row r="238" spans="1:72" s="4" customFormat="1">
      <c r="A238" s="1"/>
      <c r="B238" s="1"/>
      <c r="C238" s="22"/>
      <c r="D238" s="21"/>
      <c r="E238" s="29"/>
      <c r="F238" s="36"/>
      <c r="J238" s="1"/>
      <c r="K238" s="1"/>
      <c r="L238" s="1"/>
      <c r="M238" s="1"/>
      <c r="N238" s="5"/>
      <c r="O238" s="6"/>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c r="BB238" s="45"/>
      <c r="BC238" s="45"/>
      <c r="BD238" s="45"/>
      <c r="BE238" s="45"/>
      <c r="BF238" s="45"/>
      <c r="BG238" s="45"/>
      <c r="BH238" s="45"/>
      <c r="BI238" s="45"/>
      <c r="BJ238" s="45"/>
      <c r="BK238" s="45"/>
      <c r="BL238" s="45"/>
      <c r="BM238" s="45"/>
      <c r="BN238" s="45"/>
      <c r="BO238" s="45"/>
      <c r="BP238" s="45"/>
      <c r="BQ238" s="45"/>
      <c r="BR238" s="45"/>
      <c r="BS238" s="45"/>
      <c r="BT238" s="45"/>
    </row>
    <row r="239" spans="1:72" s="4" customFormat="1">
      <c r="A239" s="1"/>
      <c r="B239" s="1"/>
      <c r="C239" s="22"/>
      <c r="D239" s="21"/>
      <c r="E239" s="29"/>
      <c r="F239" s="36"/>
      <c r="J239" s="1"/>
      <c r="K239" s="1"/>
      <c r="L239" s="1"/>
      <c r="M239" s="1"/>
      <c r="N239" s="5"/>
      <c r="O239" s="6"/>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row>
    <row r="240" spans="1:72" s="4" customFormat="1">
      <c r="A240" s="1"/>
      <c r="B240" s="1"/>
      <c r="C240" s="1"/>
      <c r="D240" s="21"/>
      <c r="E240" s="29"/>
      <c r="F240" s="36"/>
      <c r="J240" s="1"/>
      <c r="K240" s="1"/>
      <c r="L240" s="1"/>
      <c r="M240" s="1"/>
      <c r="N240" s="5"/>
      <c r="O240" s="6"/>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c r="AX240" s="45"/>
      <c r="AY240" s="45"/>
      <c r="AZ240" s="45"/>
      <c r="BA240" s="45"/>
      <c r="BB240" s="45"/>
      <c r="BC240" s="45"/>
      <c r="BD240" s="45"/>
      <c r="BE240" s="45"/>
      <c r="BF240" s="45"/>
      <c r="BG240" s="45"/>
      <c r="BH240" s="45"/>
      <c r="BI240" s="45"/>
      <c r="BJ240" s="45"/>
      <c r="BK240" s="45"/>
      <c r="BL240" s="45"/>
      <c r="BM240" s="45"/>
      <c r="BN240" s="45"/>
      <c r="BO240" s="45"/>
      <c r="BP240" s="45"/>
      <c r="BQ240" s="45"/>
      <c r="BR240" s="45"/>
      <c r="BS240" s="45"/>
      <c r="BT240" s="45"/>
    </row>
    <row r="241" spans="1:72" s="4" customFormat="1">
      <c r="A241" s="1"/>
      <c r="B241" s="1"/>
      <c r="C241" s="1"/>
      <c r="D241" s="21"/>
      <c r="E241" s="29"/>
      <c r="F241" s="36"/>
      <c r="J241" s="1"/>
      <c r="K241" s="1"/>
      <c r="L241" s="1"/>
      <c r="M241" s="1"/>
      <c r="N241" s="5"/>
      <c r="O241" s="6"/>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c r="AX241" s="45"/>
      <c r="AY241" s="45"/>
      <c r="AZ241" s="45"/>
      <c r="BA241" s="45"/>
      <c r="BB241" s="45"/>
      <c r="BC241" s="45"/>
      <c r="BD241" s="45"/>
      <c r="BE241" s="45"/>
      <c r="BF241" s="45"/>
      <c r="BG241" s="45"/>
      <c r="BH241" s="45"/>
      <c r="BI241" s="45"/>
      <c r="BJ241" s="45"/>
      <c r="BK241" s="45"/>
      <c r="BL241" s="45"/>
      <c r="BM241" s="45"/>
      <c r="BN241" s="45"/>
      <c r="BO241" s="45"/>
      <c r="BP241" s="45"/>
      <c r="BQ241" s="45"/>
      <c r="BR241" s="45"/>
      <c r="BS241" s="45"/>
      <c r="BT241" s="45"/>
    </row>
    <row r="242" spans="1:72">
      <c r="C242" s="2"/>
      <c r="E242" s="29"/>
      <c r="F242" s="36"/>
      <c r="G242" s="86"/>
      <c r="I242" s="79"/>
      <c r="K242" s="78"/>
    </row>
    <row r="243" spans="1:72">
      <c r="E243" s="29"/>
      <c r="F243" s="36"/>
    </row>
    <row r="244" spans="1:72">
      <c r="C244" s="22"/>
      <c r="E244" s="29"/>
      <c r="F244" s="36"/>
    </row>
    <row r="245" spans="1:72">
      <c r="C245" s="22"/>
      <c r="E245" s="29"/>
      <c r="F245" s="36"/>
    </row>
    <row r="246" spans="1:72">
      <c r="E246" s="29"/>
      <c r="F246" s="36"/>
    </row>
    <row r="247" spans="1:72">
      <c r="E247" s="29"/>
      <c r="F247" s="36"/>
    </row>
    <row r="248" spans="1:72">
      <c r="C248" s="22"/>
      <c r="E248" s="29"/>
      <c r="F248" s="36"/>
    </row>
    <row r="249" spans="1:72">
      <c r="C249" s="22"/>
      <c r="E249" s="29"/>
      <c r="F249" s="36"/>
    </row>
    <row r="250" spans="1:72">
      <c r="E250" s="29"/>
      <c r="F250" s="36"/>
    </row>
    <row r="251" spans="1:72">
      <c r="E251" s="29"/>
      <c r="F251" s="36"/>
    </row>
    <row r="252" spans="1:72">
      <c r="C252" s="22"/>
      <c r="E252" s="29"/>
      <c r="F252" s="36"/>
    </row>
    <row r="253" spans="1:72">
      <c r="C253" s="2"/>
      <c r="E253" s="29"/>
    </row>
    <row r="254" spans="1:72">
      <c r="E254" s="29"/>
    </row>
    <row r="255" spans="1:72">
      <c r="G255" s="82"/>
      <c r="I255" s="79"/>
      <c r="K255" s="76"/>
      <c r="L255" s="76"/>
    </row>
    <row r="256" spans="1:72">
      <c r="E256" s="29"/>
    </row>
    <row r="257" spans="1:15">
      <c r="F257" s="34"/>
      <c r="G257" s="34"/>
      <c r="H257" s="34"/>
      <c r="J257" s="22"/>
      <c r="K257" s="22"/>
      <c r="L257" s="22"/>
      <c r="M257" s="22"/>
    </row>
    <row r="258" spans="1:15" s="18" customFormat="1">
      <c r="A258" s="15"/>
      <c r="B258" s="15"/>
      <c r="C258" s="15"/>
      <c r="D258" s="184"/>
      <c r="E258" s="15"/>
      <c r="F258" s="17"/>
      <c r="G258" s="17"/>
      <c r="H258" s="17"/>
      <c r="I258" s="17"/>
      <c r="J258" s="15"/>
      <c r="K258" s="15"/>
      <c r="L258" s="15"/>
      <c r="M258" s="15"/>
      <c r="O258" s="19"/>
    </row>
    <row r="259" spans="1:15">
      <c r="F259" s="36"/>
      <c r="G259" s="82"/>
      <c r="I259" s="79"/>
      <c r="K259" s="76"/>
    </row>
    <row r="260" spans="1:15">
      <c r="C260" s="2"/>
      <c r="F260" s="13"/>
      <c r="G260" s="13"/>
      <c r="H260" s="13"/>
      <c r="J260" s="12"/>
      <c r="K260" s="12"/>
      <c r="L260" s="12"/>
      <c r="M260" s="12"/>
    </row>
    <row r="261" spans="1:15">
      <c r="C261" s="2"/>
      <c r="F261" s="13"/>
      <c r="G261" s="13"/>
      <c r="H261" s="13"/>
      <c r="J261" s="12"/>
      <c r="K261" s="12"/>
      <c r="L261" s="12"/>
      <c r="M261" s="12"/>
    </row>
    <row r="262" spans="1:15">
      <c r="C262" s="2"/>
      <c r="F262" s="13"/>
      <c r="G262" s="13"/>
      <c r="H262" s="13"/>
      <c r="J262" s="12"/>
      <c r="K262" s="12"/>
      <c r="L262" s="12"/>
      <c r="M262" s="12"/>
    </row>
    <row r="263" spans="1:15">
      <c r="C263" s="2"/>
      <c r="F263" s="13"/>
      <c r="G263" s="13"/>
      <c r="H263" s="13"/>
      <c r="J263" s="12"/>
      <c r="K263" s="12"/>
      <c r="L263" s="12"/>
      <c r="M263" s="12"/>
    </row>
    <row r="264" spans="1:15">
      <c r="C264" s="2"/>
      <c r="F264" s="13"/>
      <c r="G264" s="13"/>
      <c r="H264" s="13"/>
      <c r="J264" s="12"/>
      <c r="K264" s="12"/>
      <c r="L264" s="12"/>
      <c r="M264" s="12"/>
    </row>
    <row r="265" spans="1:15">
      <c r="C265" s="2"/>
      <c r="F265" s="13"/>
      <c r="G265" s="13"/>
      <c r="H265" s="13"/>
      <c r="J265" s="12"/>
      <c r="K265" s="12"/>
      <c r="L265" s="12"/>
      <c r="M265" s="12"/>
    </row>
    <row r="266" spans="1:15" s="18" customFormat="1">
      <c r="A266" s="15"/>
      <c r="B266" s="15"/>
      <c r="C266" s="47"/>
      <c r="D266" s="184"/>
      <c r="E266" s="47"/>
      <c r="F266" s="17"/>
      <c r="G266" s="17"/>
      <c r="H266" s="17"/>
      <c r="I266" s="17"/>
      <c r="J266" s="15"/>
      <c r="K266" s="15"/>
      <c r="L266" s="15"/>
      <c r="M266" s="15"/>
      <c r="O266" s="19"/>
    </row>
    <row r="267" spans="1:15">
      <c r="F267" s="36"/>
      <c r="G267" s="82"/>
      <c r="I267" s="79"/>
      <c r="K267" s="76"/>
    </row>
    <row r="268" spans="1:15">
      <c r="C268" s="2"/>
      <c r="E268" s="2"/>
      <c r="G268" s="86"/>
      <c r="I268" s="79"/>
      <c r="K268" s="78"/>
    </row>
    <row r="269" spans="1:15">
      <c r="C269" s="2"/>
    </row>
    <row r="270" spans="1:15">
      <c r="G270" s="82"/>
      <c r="I270" s="79"/>
      <c r="K270" s="76"/>
      <c r="L270" s="76"/>
    </row>
    <row r="271" spans="1:15">
      <c r="G271" s="82"/>
      <c r="I271" s="79"/>
      <c r="K271" s="76"/>
      <c r="L271" s="76"/>
    </row>
    <row r="273" spans="1:15" s="18" customFormat="1">
      <c r="A273" s="15"/>
      <c r="B273" s="15"/>
      <c r="C273" s="15"/>
      <c r="D273" s="184"/>
      <c r="E273" s="15"/>
      <c r="F273" s="17"/>
      <c r="G273" s="17"/>
      <c r="H273" s="17"/>
      <c r="I273" s="17"/>
      <c r="J273" s="15"/>
      <c r="K273" s="15"/>
      <c r="L273" s="15"/>
      <c r="M273" s="15"/>
      <c r="O273" s="19"/>
    </row>
    <row r="274" spans="1:15">
      <c r="F274" s="36"/>
      <c r="G274" s="82"/>
      <c r="I274" s="79"/>
      <c r="K274" s="76"/>
    </row>
    <row r="275" spans="1:15">
      <c r="G275" s="86"/>
      <c r="I275" s="79"/>
      <c r="K275" s="78"/>
    </row>
    <row r="276" spans="1:15">
      <c r="C276" s="2"/>
    </row>
    <row r="277" spans="1:15">
      <c r="G277" s="86"/>
      <c r="I277" s="79"/>
      <c r="K277" s="78"/>
    </row>
    <row r="278" spans="1:15">
      <c r="G278" s="86"/>
      <c r="I278" s="79"/>
      <c r="K278" s="78"/>
    </row>
    <row r="279" spans="1:15">
      <c r="C279" s="2"/>
    </row>
    <row r="280" spans="1:15">
      <c r="G280" s="82"/>
      <c r="I280" s="79"/>
      <c r="K280" s="76"/>
      <c r="L280" s="76"/>
    </row>
    <row r="281" spans="1:15">
      <c r="G281" s="82"/>
      <c r="I281" s="79"/>
      <c r="K281" s="76"/>
      <c r="L281" s="76"/>
    </row>
    <row r="282" spans="1:15" s="18" customFormat="1">
      <c r="A282" s="15"/>
      <c r="B282" s="15"/>
      <c r="C282" s="15"/>
      <c r="D282" s="184"/>
      <c r="E282" s="15"/>
      <c r="F282" s="17"/>
      <c r="G282" s="17"/>
      <c r="H282" s="17"/>
      <c r="I282" s="17"/>
      <c r="J282" s="15"/>
      <c r="K282" s="15"/>
      <c r="L282" s="15"/>
      <c r="M282" s="15"/>
      <c r="O282" s="19"/>
    </row>
    <row r="283" spans="1:15">
      <c r="F283" s="36"/>
      <c r="G283" s="82"/>
      <c r="I283" s="79"/>
      <c r="K283" s="76"/>
    </row>
    <row r="284" spans="1:15">
      <c r="G284" s="86"/>
      <c r="I284" s="79"/>
      <c r="K284" s="78"/>
    </row>
    <row r="285" spans="1:15">
      <c r="C285" s="2"/>
      <c r="G285" s="86"/>
      <c r="I285" s="79"/>
      <c r="K285" s="78"/>
    </row>
    <row r="286" spans="1:15">
      <c r="G286" s="86"/>
      <c r="I286" s="79"/>
      <c r="K286" s="78"/>
    </row>
    <row r="287" spans="1:15">
      <c r="G287" s="86"/>
      <c r="I287" s="79"/>
      <c r="K287" s="78"/>
    </row>
    <row r="288" spans="1:15">
      <c r="G288" s="86"/>
      <c r="I288" s="79"/>
      <c r="K288" s="78"/>
    </row>
    <row r="289" spans="1:15">
      <c r="G289" s="86"/>
      <c r="I289" s="79"/>
      <c r="K289" s="78"/>
    </row>
    <row r="290" spans="1:15">
      <c r="G290" s="86"/>
      <c r="I290" s="79"/>
      <c r="K290" s="78"/>
    </row>
    <row r="291" spans="1:15">
      <c r="C291" s="2"/>
      <c r="G291" s="86"/>
      <c r="I291" s="79"/>
      <c r="K291" s="78"/>
    </row>
    <row r="292" spans="1:15">
      <c r="C292" s="2"/>
      <c r="G292" s="86"/>
      <c r="I292" s="79"/>
      <c r="K292" s="78"/>
    </row>
    <row r="293" spans="1:15">
      <c r="G293" s="86"/>
      <c r="I293" s="79"/>
      <c r="K293" s="78"/>
    </row>
    <row r="294" spans="1:15">
      <c r="C294" s="2"/>
      <c r="G294" s="86"/>
      <c r="I294" s="79"/>
      <c r="K294" s="78"/>
    </row>
    <row r="295" spans="1:15">
      <c r="G295" s="86"/>
      <c r="I295" s="79"/>
      <c r="K295" s="78"/>
    </row>
    <row r="296" spans="1:15">
      <c r="G296" s="86"/>
      <c r="I296" s="79"/>
      <c r="K296" s="78"/>
    </row>
    <row r="297" spans="1:15">
      <c r="G297" s="86"/>
      <c r="I297" s="79"/>
      <c r="K297" s="78"/>
    </row>
    <row r="298" spans="1:15">
      <c r="G298" s="82"/>
      <c r="I298" s="79"/>
      <c r="K298" s="76"/>
      <c r="L298" s="76"/>
    </row>
    <row r="299" spans="1:15">
      <c r="G299" s="86"/>
      <c r="I299" s="79"/>
      <c r="K299" s="78"/>
    </row>
    <row r="300" spans="1:15" s="18" customFormat="1">
      <c r="A300" s="15"/>
      <c r="C300" s="15"/>
      <c r="D300" s="184"/>
      <c r="E300" s="15"/>
      <c r="F300" s="17"/>
      <c r="G300" s="17"/>
      <c r="H300" s="17"/>
      <c r="I300" s="17"/>
      <c r="J300" s="15"/>
      <c r="K300" s="15"/>
      <c r="L300" s="15"/>
      <c r="M300" s="15"/>
      <c r="O300" s="19"/>
    </row>
    <row r="301" spans="1:15">
      <c r="F301" s="36"/>
      <c r="G301" s="82"/>
      <c r="I301" s="79"/>
      <c r="K301" s="76"/>
    </row>
    <row r="302" spans="1:15">
      <c r="B302" s="15"/>
      <c r="G302" s="86"/>
      <c r="I302" s="79"/>
      <c r="K302" s="78"/>
    </row>
    <row r="303" spans="1:15">
      <c r="C303" s="2"/>
      <c r="G303" s="86"/>
      <c r="I303" s="79"/>
      <c r="K303" s="78"/>
    </row>
    <row r="304" spans="1:15">
      <c r="G304" s="82"/>
      <c r="I304" s="79"/>
      <c r="K304" s="76"/>
      <c r="L304" s="76"/>
    </row>
    <row r="306" spans="1:72" s="18" customFormat="1">
      <c r="A306" s="15"/>
      <c r="B306" s="15"/>
      <c r="C306" s="15"/>
      <c r="D306" s="184"/>
      <c r="E306" s="15"/>
      <c r="F306" s="17"/>
      <c r="G306" s="83"/>
      <c r="H306" s="17"/>
      <c r="I306" s="80"/>
      <c r="J306" s="15"/>
      <c r="K306" s="77"/>
      <c r="L306" s="77"/>
      <c r="M306" s="15"/>
      <c r="O306" s="19"/>
    </row>
    <row r="307" spans="1:72" s="3" customFormat="1">
      <c r="A307" s="1"/>
      <c r="B307" s="1"/>
      <c r="C307" s="1"/>
      <c r="D307" s="21"/>
      <c r="E307" s="1"/>
      <c r="F307" s="4"/>
      <c r="G307" s="4"/>
      <c r="H307" s="4"/>
      <c r="I307" s="4"/>
      <c r="J307" s="1"/>
      <c r="K307" s="1"/>
      <c r="L307" s="1"/>
      <c r="M307" s="1"/>
      <c r="N307" s="5"/>
      <c r="O307" s="6"/>
      <c r="P307" s="5"/>
      <c r="Q307" s="5"/>
      <c r="R307" s="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56"/>
      <c r="BO307" s="56"/>
      <c r="BP307" s="56"/>
      <c r="BQ307" s="56"/>
      <c r="BR307" s="56"/>
      <c r="BS307" s="56"/>
      <c r="BT307" s="56"/>
    </row>
    <row r="308" spans="1:72">
      <c r="B308" s="38"/>
      <c r="G308" s="82"/>
      <c r="I308" s="79"/>
      <c r="K308" s="76"/>
      <c r="L308" s="76"/>
    </row>
    <row r="309" spans="1:72">
      <c r="B309" s="38"/>
      <c r="G309" s="82"/>
      <c r="I309" s="79"/>
      <c r="K309" s="76"/>
      <c r="L309" s="76"/>
    </row>
    <row r="310" spans="1:72">
      <c r="B310" s="38"/>
      <c r="G310" s="82"/>
      <c r="I310" s="79"/>
      <c r="K310" s="76"/>
      <c r="L310" s="76"/>
    </row>
    <row r="311" spans="1:72">
      <c r="B311" s="38"/>
      <c r="G311" s="82"/>
      <c r="I311" s="79"/>
      <c r="K311" s="76"/>
      <c r="L311" s="76"/>
    </row>
    <row r="312" spans="1:72">
      <c r="G312" s="82"/>
      <c r="I312" s="79"/>
      <c r="K312" s="76"/>
      <c r="L312" s="76"/>
    </row>
    <row r="313" spans="1:72">
      <c r="G313" s="82"/>
      <c r="I313" s="79"/>
      <c r="K313" s="76"/>
      <c r="L313" s="76"/>
    </row>
    <row r="314" spans="1:72">
      <c r="G314" s="82"/>
      <c r="I314" s="79"/>
      <c r="K314" s="76"/>
      <c r="L314" s="76"/>
    </row>
    <row r="315" spans="1:72">
      <c r="G315" s="82"/>
      <c r="I315" s="79"/>
      <c r="K315" s="76"/>
      <c r="L315" s="76"/>
    </row>
    <row r="316" spans="1:72">
      <c r="B316" s="38"/>
      <c r="G316" s="82"/>
      <c r="I316" s="79"/>
      <c r="K316" s="76"/>
      <c r="L316" s="76"/>
    </row>
    <row r="317" spans="1:72" s="3" customFormat="1">
      <c r="A317" s="1"/>
      <c r="B317" s="1"/>
      <c r="C317" s="1"/>
      <c r="D317" s="21"/>
      <c r="E317" s="1"/>
      <c r="F317" s="4"/>
      <c r="G317" s="4"/>
      <c r="H317" s="4"/>
      <c r="I317" s="4"/>
      <c r="J317" s="1"/>
      <c r="K317" s="1"/>
      <c r="L317" s="76"/>
      <c r="M317" s="1"/>
      <c r="N317" s="5"/>
      <c r="O317" s="6"/>
      <c r="P317" s="5"/>
      <c r="Q317" s="5"/>
      <c r="R317" s="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56"/>
      <c r="BO317" s="56"/>
      <c r="BP317" s="56"/>
      <c r="BQ317" s="56"/>
      <c r="BR317" s="56"/>
      <c r="BS317" s="56"/>
      <c r="BT317" s="56"/>
    </row>
    <row r="318" spans="1:72" s="3" customFormat="1">
      <c r="A318" s="1"/>
      <c r="B318" s="1"/>
      <c r="C318" s="1"/>
      <c r="D318" s="21"/>
      <c r="E318" s="1"/>
      <c r="F318" s="4"/>
      <c r="G318" s="4"/>
      <c r="H318" s="4"/>
      <c r="I318" s="4"/>
      <c r="J318" s="1"/>
      <c r="K318" s="1"/>
      <c r="L318" s="76"/>
      <c r="M318" s="1"/>
      <c r="N318" s="5"/>
      <c r="O318" s="6"/>
      <c r="P318" s="5"/>
      <c r="Q318" s="5"/>
      <c r="R318" s="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56"/>
      <c r="BO318" s="56"/>
      <c r="BP318" s="56"/>
      <c r="BQ318" s="56"/>
      <c r="BR318" s="56"/>
      <c r="BS318" s="56"/>
      <c r="BT318" s="56"/>
    </row>
    <row r="319" spans="1:72" s="3" customFormat="1">
      <c r="A319" s="1"/>
      <c r="B319" s="1"/>
      <c r="C319" s="1"/>
      <c r="D319" s="21"/>
      <c r="E319" s="1"/>
      <c r="F319" s="4"/>
      <c r="G319" s="4"/>
      <c r="H319" s="4"/>
      <c r="I319" s="4"/>
      <c r="J319" s="1"/>
      <c r="K319" s="1"/>
      <c r="L319" s="76"/>
      <c r="M319" s="1"/>
      <c r="N319" s="5"/>
      <c r="O319" s="6"/>
      <c r="P319" s="5"/>
      <c r="Q319" s="5"/>
      <c r="R319" s="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56"/>
      <c r="BO319" s="56"/>
      <c r="BP319" s="56"/>
      <c r="BQ319" s="56"/>
      <c r="BR319" s="56"/>
      <c r="BS319" s="56"/>
      <c r="BT319" s="56"/>
    </row>
    <row r="320" spans="1:72" s="3" customFormat="1">
      <c r="A320" s="1"/>
      <c r="B320" s="1"/>
      <c r="C320" s="1"/>
      <c r="D320" s="21"/>
      <c r="E320" s="1"/>
      <c r="F320" s="4"/>
      <c r="G320" s="4"/>
      <c r="H320" s="4"/>
      <c r="I320" s="4"/>
      <c r="J320" s="1"/>
      <c r="K320" s="1"/>
      <c r="L320" s="1"/>
      <c r="M320" s="1"/>
      <c r="N320" s="5"/>
      <c r="O320" s="6"/>
      <c r="P320" s="5"/>
      <c r="Q320" s="5"/>
      <c r="R320" s="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56"/>
      <c r="BO320" s="56"/>
      <c r="BP320" s="56"/>
      <c r="BQ320" s="56"/>
      <c r="BR320" s="56"/>
      <c r="BS320" s="56"/>
      <c r="BT320" s="56"/>
    </row>
    <row r="321" spans="1:72" s="3" customFormat="1">
      <c r="A321" s="1"/>
      <c r="B321" s="1"/>
      <c r="C321" s="1"/>
      <c r="D321" s="21"/>
      <c r="E321" s="1"/>
      <c r="F321" s="4"/>
      <c r="G321" s="4"/>
      <c r="H321" s="4"/>
      <c r="I321" s="4"/>
      <c r="J321" s="1"/>
      <c r="K321" s="1"/>
      <c r="L321" s="1"/>
      <c r="M321" s="1"/>
      <c r="N321" s="5"/>
      <c r="O321" s="6"/>
      <c r="P321" s="5"/>
      <c r="Q321" s="5"/>
      <c r="R321" s="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56"/>
      <c r="BO321" s="56"/>
      <c r="BP321" s="56"/>
      <c r="BQ321" s="56"/>
      <c r="BR321" s="56"/>
      <c r="BS321" s="56"/>
      <c r="BT321" s="56"/>
    </row>
    <row r="325" spans="1:72" s="3" customFormat="1">
      <c r="A325" s="1"/>
      <c r="B325" s="1"/>
      <c r="C325" s="1"/>
      <c r="D325" s="21"/>
      <c r="E325" s="1"/>
      <c r="F325" s="4"/>
      <c r="G325" s="4"/>
      <c r="H325" s="4"/>
      <c r="I325" s="4"/>
      <c r="J325" s="1"/>
      <c r="K325" s="1"/>
      <c r="L325" s="1"/>
      <c r="M325" s="1"/>
      <c r="N325" s="5"/>
      <c r="O325" s="6"/>
      <c r="P325" s="5"/>
      <c r="Q325" s="5"/>
      <c r="R325" s="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56"/>
      <c r="BO325" s="56"/>
      <c r="BP325" s="56"/>
      <c r="BQ325" s="56"/>
      <c r="BR325" s="56"/>
      <c r="BS325" s="56"/>
      <c r="BT325" s="56"/>
    </row>
    <row r="330" spans="1:72" s="3" customFormat="1">
      <c r="A330" s="1"/>
      <c r="B330" s="1"/>
      <c r="C330" s="1"/>
      <c r="D330" s="21"/>
      <c r="E330" s="1"/>
      <c r="F330" s="4"/>
      <c r="G330" s="4"/>
      <c r="H330" s="4"/>
      <c r="I330" s="4"/>
      <c r="J330" s="1"/>
      <c r="K330" s="1"/>
      <c r="L330" s="1"/>
      <c r="M330" s="1"/>
      <c r="N330" s="5"/>
      <c r="O330" s="6"/>
      <c r="P330" s="5"/>
      <c r="Q330" s="5"/>
      <c r="R330" s="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56"/>
      <c r="BO330" s="56"/>
      <c r="BP330" s="56"/>
      <c r="BQ330" s="56"/>
      <c r="BR330" s="56"/>
      <c r="BS330" s="56"/>
      <c r="BT330" s="56"/>
    </row>
    <row r="331" spans="1:72" s="3" customFormat="1">
      <c r="A331" s="1"/>
      <c r="B331" s="1"/>
      <c r="C331" s="1"/>
      <c r="D331" s="21"/>
      <c r="E331" s="1"/>
      <c r="F331" s="4"/>
      <c r="G331" s="4"/>
      <c r="H331" s="4"/>
      <c r="I331" s="4"/>
      <c r="J331" s="1"/>
      <c r="K331" s="1"/>
      <c r="L331" s="1"/>
      <c r="M331" s="1"/>
      <c r="N331" s="5"/>
      <c r="O331" s="6"/>
      <c r="P331" s="5"/>
      <c r="Q331" s="5"/>
      <c r="R331" s="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56"/>
      <c r="BO331" s="56"/>
      <c r="BP331" s="56"/>
      <c r="BQ331" s="56"/>
      <c r="BR331" s="56"/>
      <c r="BS331" s="56"/>
      <c r="BT331" s="56"/>
    </row>
    <row r="332" spans="1:72" s="4" customFormat="1">
      <c r="A332" s="1"/>
      <c r="B332" s="1"/>
      <c r="C332" s="1"/>
      <c r="D332" s="21"/>
      <c r="E332" s="1"/>
      <c r="J332" s="1"/>
      <c r="K332" s="1"/>
      <c r="L332" s="1"/>
      <c r="M332" s="1"/>
      <c r="N332" s="5"/>
      <c r="O332" s="6"/>
      <c r="P332" s="5"/>
      <c r="Q332" s="5"/>
      <c r="R332" s="5"/>
      <c r="S332" s="45"/>
      <c r="T332" s="45"/>
      <c r="U332" s="45"/>
      <c r="V332" s="45"/>
      <c r="W332" s="45"/>
      <c r="X332" s="45"/>
      <c r="Y332" s="45"/>
      <c r="Z332" s="45"/>
      <c r="AA332" s="45"/>
      <c r="AB332" s="45"/>
      <c r="AC332" s="45"/>
      <c r="AD332" s="45"/>
      <c r="AE332" s="45"/>
      <c r="AF332" s="45"/>
      <c r="AG332" s="45"/>
      <c r="AH332" s="45"/>
      <c r="AI332" s="45"/>
      <c r="AJ332" s="45"/>
      <c r="AK332" s="45"/>
      <c r="AL332" s="45"/>
      <c r="AM332" s="45"/>
      <c r="AN332" s="45"/>
      <c r="AO332" s="45"/>
      <c r="AP332" s="45"/>
      <c r="AQ332" s="45"/>
      <c r="AR332" s="45"/>
      <c r="AS332" s="45"/>
      <c r="AT332" s="45"/>
      <c r="AU332" s="45"/>
      <c r="AV332" s="45"/>
      <c r="AW332" s="45"/>
      <c r="AX332" s="45"/>
      <c r="AY332" s="45"/>
      <c r="AZ332" s="45"/>
      <c r="BA332" s="45"/>
      <c r="BB332" s="45"/>
      <c r="BC332" s="45"/>
      <c r="BD332" s="45"/>
      <c r="BE332" s="45"/>
      <c r="BF332" s="45"/>
      <c r="BG332" s="45"/>
      <c r="BH332" s="45"/>
      <c r="BI332" s="45"/>
      <c r="BJ332" s="45"/>
      <c r="BK332" s="45"/>
      <c r="BL332" s="45"/>
      <c r="BM332" s="45"/>
      <c r="BN332" s="45"/>
      <c r="BO332" s="45"/>
      <c r="BP332" s="45"/>
      <c r="BQ332" s="45"/>
      <c r="BR332" s="45"/>
      <c r="BS332" s="45"/>
      <c r="BT332" s="45"/>
    </row>
    <row r="333" spans="1:72" s="4" customFormat="1">
      <c r="A333" s="1"/>
      <c r="B333" s="1"/>
      <c r="C333" s="1"/>
      <c r="D333" s="21"/>
      <c r="E333" s="1"/>
      <c r="J333" s="1"/>
      <c r="K333" s="1"/>
      <c r="L333" s="1"/>
      <c r="M333" s="1"/>
      <c r="N333" s="5"/>
      <c r="O333" s="6"/>
      <c r="P333" s="5"/>
      <c r="Q333" s="5"/>
      <c r="R333" s="5"/>
      <c r="S333" s="45"/>
      <c r="T333" s="45"/>
      <c r="U333" s="45"/>
      <c r="V333" s="45"/>
      <c r="W333" s="45"/>
      <c r="X333" s="45"/>
      <c r="Y333" s="45"/>
      <c r="Z333" s="45"/>
      <c r="AA333" s="45"/>
      <c r="AB333" s="45"/>
      <c r="AC333" s="45"/>
      <c r="AD333" s="45"/>
      <c r="AE333" s="45"/>
      <c r="AF333" s="45"/>
      <c r="AG333" s="45"/>
      <c r="AH333" s="45"/>
      <c r="AI333" s="45"/>
      <c r="AJ333" s="45"/>
      <c r="AK333" s="45"/>
      <c r="AL333" s="45"/>
      <c r="AM333" s="45"/>
      <c r="AN333" s="45"/>
      <c r="AO333" s="45"/>
      <c r="AP333" s="45"/>
      <c r="AQ333" s="45"/>
      <c r="AR333" s="45"/>
      <c r="AS333" s="45"/>
      <c r="AT333" s="45"/>
      <c r="AU333" s="45"/>
      <c r="AV333" s="45"/>
      <c r="AW333" s="45"/>
      <c r="AX333" s="45"/>
      <c r="AY333" s="45"/>
      <c r="AZ333" s="45"/>
      <c r="BA333" s="45"/>
      <c r="BB333" s="45"/>
      <c r="BC333" s="45"/>
      <c r="BD333" s="45"/>
      <c r="BE333" s="45"/>
      <c r="BF333" s="45"/>
      <c r="BG333" s="45"/>
      <c r="BH333" s="45"/>
      <c r="BI333" s="45"/>
      <c r="BJ333" s="45"/>
      <c r="BK333" s="45"/>
      <c r="BL333" s="45"/>
      <c r="BM333" s="45"/>
      <c r="BN333" s="45"/>
      <c r="BO333" s="45"/>
      <c r="BP333" s="45"/>
      <c r="BQ333" s="45"/>
      <c r="BR333" s="45"/>
      <c r="BS333" s="45"/>
      <c r="BT333" s="45"/>
    </row>
    <row r="334" spans="1:72" s="4" customFormat="1">
      <c r="A334" s="1"/>
      <c r="B334" s="1"/>
      <c r="C334" s="1"/>
      <c r="D334" s="21"/>
      <c r="E334" s="1"/>
      <c r="J334" s="1"/>
      <c r="K334" s="1"/>
      <c r="L334" s="1"/>
      <c r="M334" s="1"/>
      <c r="N334" s="5"/>
      <c r="O334" s="6"/>
      <c r="P334" s="5"/>
      <c r="Q334" s="5"/>
      <c r="R334" s="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5"/>
      <c r="AQ334" s="45"/>
      <c r="AR334" s="45"/>
      <c r="AS334" s="45"/>
      <c r="AT334" s="45"/>
      <c r="AU334" s="45"/>
      <c r="AV334" s="45"/>
      <c r="AW334" s="45"/>
      <c r="AX334" s="45"/>
      <c r="AY334" s="45"/>
      <c r="AZ334" s="45"/>
      <c r="BA334" s="45"/>
      <c r="BB334" s="45"/>
      <c r="BC334" s="45"/>
      <c r="BD334" s="45"/>
      <c r="BE334" s="45"/>
      <c r="BF334" s="45"/>
      <c r="BG334" s="45"/>
      <c r="BH334" s="45"/>
      <c r="BI334" s="45"/>
      <c r="BJ334" s="45"/>
      <c r="BK334" s="45"/>
      <c r="BL334" s="45"/>
      <c r="BM334" s="45"/>
      <c r="BN334" s="45"/>
      <c r="BO334" s="45"/>
      <c r="BP334" s="45"/>
      <c r="BQ334" s="45"/>
      <c r="BR334" s="45"/>
      <c r="BS334" s="45"/>
      <c r="BT334" s="45"/>
    </row>
    <row r="335" spans="1:72" s="4" customFormat="1">
      <c r="A335" s="1"/>
      <c r="B335" s="1"/>
      <c r="C335" s="1"/>
      <c r="D335" s="21"/>
      <c r="E335" s="1"/>
      <c r="J335" s="1"/>
      <c r="K335" s="1"/>
      <c r="L335" s="1"/>
      <c r="M335" s="1"/>
      <c r="N335" s="5"/>
      <c r="O335" s="6"/>
      <c r="P335" s="5"/>
      <c r="Q335" s="5"/>
      <c r="R335" s="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c r="AP335" s="45"/>
      <c r="AQ335" s="45"/>
      <c r="AR335" s="45"/>
      <c r="AS335" s="45"/>
      <c r="AT335" s="45"/>
      <c r="AU335" s="45"/>
      <c r="AV335" s="45"/>
      <c r="AW335" s="45"/>
      <c r="AX335" s="45"/>
      <c r="AY335" s="45"/>
      <c r="AZ335" s="45"/>
      <c r="BA335" s="45"/>
      <c r="BB335" s="45"/>
      <c r="BC335" s="45"/>
      <c r="BD335" s="45"/>
      <c r="BE335" s="45"/>
      <c r="BF335" s="45"/>
      <c r="BG335" s="45"/>
      <c r="BH335" s="45"/>
      <c r="BI335" s="45"/>
      <c r="BJ335" s="45"/>
      <c r="BK335" s="45"/>
      <c r="BL335" s="45"/>
      <c r="BM335" s="45"/>
      <c r="BN335" s="45"/>
      <c r="BO335" s="45"/>
      <c r="BP335" s="45"/>
      <c r="BQ335" s="45"/>
      <c r="BR335" s="45"/>
      <c r="BS335" s="45"/>
      <c r="BT335" s="45"/>
    </row>
    <row r="336" spans="1:72" s="4" customFormat="1">
      <c r="A336" s="1"/>
      <c r="B336" s="1"/>
      <c r="C336" s="1"/>
      <c r="D336" s="21"/>
      <c r="E336" s="1"/>
      <c r="J336" s="1"/>
      <c r="K336" s="1"/>
      <c r="L336" s="1"/>
      <c r="M336" s="1"/>
      <c r="N336" s="5"/>
      <c r="O336" s="6"/>
      <c r="P336" s="5"/>
      <c r="Q336" s="5"/>
      <c r="R336" s="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c r="AP336" s="45"/>
      <c r="AQ336" s="45"/>
      <c r="AR336" s="45"/>
      <c r="AS336" s="45"/>
      <c r="AT336" s="45"/>
      <c r="AU336" s="45"/>
      <c r="AV336" s="45"/>
      <c r="AW336" s="45"/>
      <c r="AX336" s="45"/>
      <c r="AY336" s="45"/>
      <c r="AZ336" s="45"/>
      <c r="BA336" s="45"/>
      <c r="BB336" s="45"/>
      <c r="BC336" s="45"/>
      <c r="BD336" s="45"/>
      <c r="BE336" s="45"/>
      <c r="BF336" s="45"/>
      <c r="BG336" s="45"/>
      <c r="BH336" s="45"/>
      <c r="BI336" s="45"/>
      <c r="BJ336" s="45"/>
      <c r="BK336" s="45"/>
      <c r="BL336" s="45"/>
      <c r="BM336" s="45"/>
      <c r="BN336" s="45"/>
      <c r="BO336" s="45"/>
      <c r="BP336" s="45"/>
      <c r="BQ336" s="45"/>
      <c r="BR336" s="45"/>
      <c r="BS336" s="45"/>
      <c r="BT336" s="45"/>
    </row>
    <row r="337" spans="1:72" s="4" customFormat="1">
      <c r="A337" s="1"/>
      <c r="B337" s="1"/>
      <c r="C337" s="1"/>
      <c r="D337" s="21"/>
      <c r="E337" s="1"/>
      <c r="J337" s="1"/>
      <c r="K337" s="1"/>
      <c r="L337" s="1"/>
      <c r="M337" s="1"/>
      <c r="N337" s="5"/>
      <c r="O337" s="6"/>
      <c r="P337" s="5"/>
      <c r="Q337" s="5"/>
      <c r="R337" s="5"/>
      <c r="S337" s="45"/>
      <c r="T337" s="45"/>
      <c r="U337" s="45"/>
      <c r="V337" s="45"/>
      <c r="W337" s="45"/>
      <c r="X337" s="45"/>
      <c r="Y337" s="45"/>
      <c r="Z337" s="45"/>
      <c r="AA337" s="45"/>
      <c r="AB337" s="45"/>
      <c r="AC337" s="45"/>
      <c r="AD337" s="45"/>
      <c r="AE337" s="45"/>
      <c r="AF337" s="45"/>
      <c r="AG337" s="45"/>
      <c r="AH337" s="45"/>
      <c r="AI337" s="45"/>
      <c r="AJ337" s="45"/>
      <c r="AK337" s="45"/>
      <c r="AL337" s="45"/>
      <c r="AM337" s="45"/>
      <c r="AN337" s="45"/>
      <c r="AO337" s="45"/>
      <c r="AP337" s="45"/>
      <c r="AQ337" s="45"/>
      <c r="AR337" s="45"/>
      <c r="AS337" s="45"/>
      <c r="AT337" s="45"/>
      <c r="AU337" s="45"/>
      <c r="AV337" s="45"/>
      <c r="AW337" s="45"/>
      <c r="AX337" s="45"/>
      <c r="AY337" s="45"/>
      <c r="AZ337" s="45"/>
      <c r="BA337" s="45"/>
      <c r="BB337" s="45"/>
      <c r="BC337" s="45"/>
      <c r="BD337" s="45"/>
      <c r="BE337" s="45"/>
      <c r="BF337" s="45"/>
      <c r="BG337" s="45"/>
      <c r="BH337" s="45"/>
      <c r="BI337" s="45"/>
      <c r="BJ337" s="45"/>
      <c r="BK337" s="45"/>
      <c r="BL337" s="45"/>
      <c r="BM337" s="45"/>
      <c r="BN337" s="45"/>
      <c r="BO337" s="45"/>
      <c r="BP337" s="45"/>
      <c r="BQ337" s="45"/>
      <c r="BR337" s="45"/>
      <c r="BS337" s="45"/>
      <c r="BT337" s="45"/>
    </row>
    <row r="338" spans="1:72" s="4" customFormat="1">
      <c r="A338" s="1"/>
      <c r="B338" s="1"/>
      <c r="C338" s="29"/>
      <c r="D338" s="21"/>
      <c r="E338" s="29"/>
      <c r="J338" s="1"/>
      <c r="K338" s="1"/>
      <c r="L338" s="1"/>
      <c r="M338" s="1"/>
      <c r="N338" s="5"/>
      <c r="O338" s="6"/>
      <c r="P338" s="5"/>
      <c r="Q338" s="5"/>
      <c r="R338" s="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c r="AP338" s="45"/>
      <c r="AQ338" s="45"/>
      <c r="AR338" s="45"/>
      <c r="AS338" s="45"/>
      <c r="AT338" s="45"/>
      <c r="AU338" s="45"/>
      <c r="AV338" s="45"/>
      <c r="AW338" s="45"/>
      <c r="AX338" s="45"/>
      <c r="AY338" s="45"/>
      <c r="AZ338" s="45"/>
      <c r="BA338" s="45"/>
      <c r="BB338" s="45"/>
      <c r="BC338" s="45"/>
      <c r="BD338" s="45"/>
      <c r="BE338" s="45"/>
      <c r="BF338" s="45"/>
      <c r="BG338" s="45"/>
      <c r="BH338" s="45"/>
      <c r="BI338" s="45"/>
      <c r="BJ338" s="45"/>
      <c r="BK338" s="45"/>
      <c r="BL338" s="45"/>
      <c r="BM338" s="45"/>
      <c r="BN338" s="45"/>
      <c r="BO338" s="45"/>
      <c r="BP338" s="45"/>
      <c r="BQ338" s="45"/>
      <c r="BR338" s="45"/>
      <c r="BS338" s="45"/>
      <c r="BT338" s="45"/>
    </row>
    <row r="342" spans="1:72" s="4" customFormat="1">
      <c r="A342" s="1"/>
      <c r="B342" s="1"/>
      <c r="C342" s="2"/>
      <c r="D342" s="21"/>
      <c r="E342" s="2"/>
      <c r="J342" s="1"/>
      <c r="K342" s="1"/>
      <c r="L342" s="1"/>
      <c r="M342" s="1"/>
      <c r="N342" s="5"/>
      <c r="O342" s="6"/>
      <c r="P342" s="5"/>
      <c r="Q342" s="5"/>
      <c r="R342" s="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c r="AP342" s="45"/>
      <c r="AQ342" s="45"/>
      <c r="AR342" s="45"/>
      <c r="AS342" s="45"/>
      <c r="AT342" s="45"/>
      <c r="AU342" s="45"/>
      <c r="AV342" s="45"/>
      <c r="AW342" s="45"/>
      <c r="AX342" s="45"/>
      <c r="AY342" s="45"/>
      <c r="AZ342" s="45"/>
      <c r="BA342" s="45"/>
      <c r="BB342" s="45"/>
      <c r="BC342" s="45"/>
      <c r="BD342" s="45"/>
      <c r="BE342" s="45"/>
      <c r="BF342" s="45"/>
      <c r="BG342" s="45"/>
      <c r="BH342" s="45"/>
      <c r="BI342" s="45"/>
      <c r="BJ342" s="45"/>
      <c r="BK342" s="45"/>
      <c r="BL342" s="45"/>
      <c r="BM342" s="45"/>
      <c r="BN342" s="45"/>
      <c r="BO342" s="45"/>
      <c r="BP342" s="45"/>
      <c r="BQ342" s="45"/>
      <c r="BR342" s="45"/>
      <c r="BS342" s="45"/>
      <c r="BT342" s="45"/>
    </row>
    <row r="343" spans="1:72" s="4" customFormat="1">
      <c r="A343" s="1"/>
      <c r="B343" s="1"/>
      <c r="C343" s="2"/>
      <c r="D343" s="21"/>
      <c r="E343" s="2"/>
      <c r="J343" s="1"/>
      <c r="K343" s="1"/>
      <c r="L343" s="1"/>
      <c r="M343" s="1"/>
      <c r="N343" s="5"/>
      <c r="O343" s="6"/>
      <c r="P343" s="5"/>
      <c r="Q343" s="5"/>
      <c r="R343" s="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c r="AP343" s="45"/>
      <c r="AQ343" s="45"/>
      <c r="AR343" s="45"/>
      <c r="AS343" s="45"/>
      <c r="AT343" s="45"/>
      <c r="AU343" s="45"/>
      <c r="AV343" s="45"/>
      <c r="AW343" s="45"/>
      <c r="AX343" s="45"/>
      <c r="AY343" s="45"/>
      <c r="AZ343" s="45"/>
      <c r="BA343" s="45"/>
      <c r="BB343" s="45"/>
      <c r="BC343" s="45"/>
      <c r="BD343" s="45"/>
      <c r="BE343" s="45"/>
      <c r="BF343" s="45"/>
      <c r="BG343" s="45"/>
      <c r="BH343" s="45"/>
      <c r="BI343" s="45"/>
      <c r="BJ343" s="45"/>
      <c r="BK343" s="45"/>
      <c r="BL343" s="45"/>
      <c r="BM343" s="45"/>
      <c r="BN343" s="45"/>
      <c r="BO343" s="45"/>
      <c r="BP343" s="45"/>
      <c r="BQ343" s="45"/>
      <c r="BR343" s="45"/>
      <c r="BS343" s="45"/>
      <c r="BT343" s="45"/>
    </row>
    <row r="344" spans="1:72" s="4" customFormat="1">
      <c r="A344" s="1"/>
      <c r="B344" s="1"/>
      <c r="C344" s="2"/>
      <c r="D344" s="21"/>
      <c r="E344" s="2"/>
      <c r="J344" s="1"/>
      <c r="K344" s="1"/>
      <c r="L344" s="1"/>
      <c r="M344" s="1"/>
      <c r="N344" s="5"/>
      <c r="O344" s="6"/>
      <c r="P344" s="5"/>
      <c r="Q344" s="5"/>
      <c r="R344" s="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row>
    <row r="345" spans="1:72" s="4" customFormat="1">
      <c r="A345" s="1"/>
      <c r="B345" s="1"/>
      <c r="C345" s="2"/>
      <c r="D345" s="21"/>
      <c r="E345" s="2"/>
      <c r="J345" s="1"/>
      <c r="K345" s="1"/>
      <c r="L345" s="1"/>
      <c r="M345" s="1"/>
      <c r="N345" s="5"/>
      <c r="O345" s="6"/>
      <c r="P345" s="5"/>
      <c r="Q345" s="5"/>
      <c r="R345" s="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5"/>
      <c r="AQ345" s="45"/>
      <c r="AR345" s="45"/>
      <c r="AS345" s="45"/>
      <c r="AT345" s="45"/>
      <c r="AU345" s="45"/>
      <c r="AV345" s="45"/>
      <c r="AW345" s="45"/>
      <c r="AX345" s="45"/>
      <c r="AY345" s="45"/>
      <c r="AZ345" s="45"/>
      <c r="BA345" s="45"/>
      <c r="BB345" s="45"/>
      <c r="BC345" s="45"/>
      <c r="BD345" s="45"/>
      <c r="BE345" s="45"/>
      <c r="BF345" s="45"/>
      <c r="BG345" s="45"/>
      <c r="BH345" s="45"/>
      <c r="BI345" s="45"/>
      <c r="BJ345" s="45"/>
      <c r="BK345" s="45"/>
      <c r="BL345" s="45"/>
      <c r="BM345" s="45"/>
      <c r="BN345" s="45"/>
      <c r="BO345" s="45"/>
      <c r="BP345" s="45"/>
      <c r="BQ345" s="45"/>
      <c r="BR345" s="45"/>
      <c r="BS345" s="45"/>
      <c r="BT345" s="45"/>
    </row>
    <row r="346" spans="1:72" s="4" customFormat="1">
      <c r="A346" s="1"/>
      <c r="B346" s="1"/>
      <c r="C346" s="2"/>
      <c r="D346" s="21"/>
      <c r="E346" s="2"/>
      <c r="J346" s="1"/>
      <c r="K346" s="1"/>
      <c r="L346" s="1"/>
      <c r="M346" s="1"/>
      <c r="N346" s="5"/>
      <c r="O346" s="6"/>
      <c r="P346" s="5"/>
      <c r="Q346" s="5"/>
      <c r="R346" s="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c r="AP346" s="45"/>
      <c r="AQ346" s="45"/>
      <c r="AR346" s="45"/>
      <c r="AS346" s="45"/>
      <c r="AT346" s="45"/>
      <c r="AU346" s="45"/>
      <c r="AV346" s="45"/>
      <c r="AW346" s="45"/>
      <c r="AX346" s="45"/>
      <c r="AY346" s="45"/>
      <c r="AZ346" s="45"/>
      <c r="BA346" s="45"/>
      <c r="BB346" s="45"/>
      <c r="BC346" s="45"/>
      <c r="BD346" s="45"/>
      <c r="BE346" s="45"/>
      <c r="BF346" s="45"/>
      <c r="BG346" s="45"/>
      <c r="BH346" s="45"/>
      <c r="BI346" s="45"/>
      <c r="BJ346" s="45"/>
      <c r="BK346" s="45"/>
      <c r="BL346" s="45"/>
      <c r="BM346" s="45"/>
      <c r="BN346" s="45"/>
      <c r="BO346" s="45"/>
      <c r="BP346" s="45"/>
      <c r="BQ346" s="45"/>
      <c r="BR346" s="45"/>
      <c r="BS346" s="45"/>
      <c r="BT346" s="45"/>
    </row>
    <row r="347" spans="1:72" s="4" customFormat="1">
      <c r="A347" s="1"/>
      <c r="B347" s="1"/>
      <c r="C347" s="2"/>
      <c r="D347" s="21"/>
      <c r="E347" s="2"/>
      <c r="J347" s="1"/>
      <c r="K347" s="1"/>
      <c r="L347" s="1"/>
      <c r="M347" s="1"/>
      <c r="N347" s="5"/>
      <c r="O347" s="6"/>
      <c r="P347" s="5"/>
      <c r="Q347" s="5"/>
      <c r="R347" s="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c r="AP347" s="45"/>
      <c r="AQ347" s="45"/>
      <c r="AR347" s="45"/>
      <c r="AS347" s="45"/>
      <c r="AT347" s="45"/>
      <c r="AU347" s="45"/>
      <c r="AV347" s="45"/>
      <c r="AW347" s="45"/>
      <c r="AX347" s="45"/>
      <c r="AY347" s="45"/>
      <c r="AZ347" s="45"/>
      <c r="BA347" s="45"/>
      <c r="BB347" s="45"/>
      <c r="BC347" s="45"/>
      <c r="BD347" s="45"/>
      <c r="BE347" s="45"/>
      <c r="BF347" s="45"/>
      <c r="BG347" s="45"/>
      <c r="BH347" s="45"/>
      <c r="BI347" s="45"/>
      <c r="BJ347" s="45"/>
      <c r="BK347" s="45"/>
      <c r="BL347" s="45"/>
      <c r="BM347" s="45"/>
      <c r="BN347" s="45"/>
      <c r="BO347" s="45"/>
      <c r="BP347" s="45"/>
      <c r="BQ347" s="45"/>
      <c r="BR347" s="45"/>
      <c r="BS347" s="45"/>
      <c r="BT347" s="45"/>
    </row>
    <row r="348" spans="1:72" s="4" customFormat="1">
      <c r="A348" s="1"/>
      <c r="B348" s="1"/>
      <c r="C348" s="2"/>
      <c r="D348" s="21"/>
      <c r="E348" s="2"/>
      <c r="J348" s="1"/>
      <c r="K348" s="1"/>
      <c r="L348" s="1"/>
      <c r="M348" s="1"/>
      <c r="N348" s="5"/>
      <c r="O348" s="6"/>
      <c r="P348" s="5"/>
      <c r="Q348" s="5"/>
      <c r="R348" s="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5"/>
      <c r="AQ348" s="45"/>
      <c r="AR348" s="45"/>
      <c r="AS348" s="45"/>
      <c r="AT348" s="45"/>
      <c r="AU348" s="45"/>
      <c r="AV348" s="45"/>
      <c r="AW348" s="45"/>
      <c r="AX348" s="45"/>
      <c r="AY348" s="45"/>
      <c r="AZ348" s="45"/>
      <c r="BA348" s="45"/>
      <c r="BB348" s="45"/>
      <c r="BC348" s="45"/>
      <c r="BD348" s="45"/>
      <c r="BE348" s="45"/>
      <c r="BF348" s="45"/>
      <c r="BG348" s="45"/>
      <c r="BH348" s="45"/>
      <c r="BI348" s="45"/>
      <c r="BJ348" s="45"/>
      <c r="BK348" s="45"/>
      <c r="BL348" s="45"/>
      <c r="BM348" s="45"/>
      <c r="BN348" s="45"/>
      <c r="BO348" s="45"/>
      <c r="BP348" s="45"/>
      <c r="BQ348" s="45"/>
      <c r="BR348" s="45"/>
      <c r="BS348" s="45"/>
      <c r="BT348" s="45"/>
    </row>
    <row r="349" spans="1:72" s="4" customFormat="1">
      <c r="A349" s="1"/>
      <c r="B349" s="1"/>
      <c r="C349" s="2"/>
      <c r="D349" s="21"/>
      <c r="E349" s="2"/>
      <c r="J349" s="1"/>
      <c r="K349" s="1"/>
      <c r="L349" s="1"/>
      <c r="M349" s="1"/>
      <c r="N349" s="5"/>
      <c r="O349" s="6"/>
      <c r="P349" s="5"/>
      <c r="Q349" s="5"/>
      <c r="R349" s="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5"/>
      <c r="AQ349" s="45"/>
      <c r="AR349" s="45"/>
      <c r="AS349" s="45"/>
      <c r="AT349" s="45"/>
      <c r="AU349" s="45"/>
      <c r="AV349" s="45"/>
      <c r="AW349" s="45"/>
      <c r="AX349" s="45"/>
      <c r="AY349" s="45"/>
      <c r="AZ349" s="45"/>
      <c r="BA349" s="45"/>
      <c r="BB349" s="45"/>
      <c r="BC349" s="45"/>
      <c r="BD349" s="45"/>
      <c r="BE349" s="45"/>
      <c r="BF349" s="45"/>
      <c r="BG349" s="45"/>
      <c r="BH349" s="45"/>
      <c r="BI349" s="45"/>
      <c r="BJ349" s="45"/>
      <c r="BK349" s="45"/>
      <c r="BL349" s="45"/>
      <c r="BM349" s="45"/>
      <c r="BN349" s="45"/>
      <c r="BO349" s="45"/>
      <c r="BP349" s="45"/>
      <c r="BQ349" s="45"/>
      <c r="BR349" s="45"/>
      <c r="BS349" s="45"/>
      <c r="BT349" s="45"/>
    </row>
    <row r="351" spans="1:72" s="4" customFormat="1">
      <c r="A351" s="1"/>
      <c r="B351" s="1"/>
      <c r="C351" s="2"/>
      <c r="D351" s="21"/>
      <c r="E351" s="2"/>
      <c r="J351" s="1"/>
      <c r="K351" s="1"/>
      <c r="L351" s="1"/>
      <c r="M351" s="1"/>
      <c r="N351" s="5"/>
      <c r="O351" s="6"/>
      <c r="P351" s="5"/>
      <c r="Q351" s="5"/>
      <c r="R351" s="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5"/>
      <c r="AW351" s="45"/>
      <c r="AX351" s="45"/>
      <c r="AY351" s="45"/>
      <c r="AZ351" s="45"/>
      <c r="BA351" s="45"/>
      <c r="BB351" s="45"/>
      <c r="BC351" s="45"/>
      <c r="BD351" s="45"/>
      <c r="BE351" s="45"/>
      <c r="BF351" s="45"/>
      <c r="BG351" s="45"/>
      <c r="BH351" s="45"/>
      <c r="BI351" s="45"/>
      <c r="BJ351" s="45"/>
      <c r="BK351" s="45"/>
      <c r="BL351" s="45"/>
      <c r="BM351" s="45"/>
      <c r="BN351" s="45"/>
      <c r="BO351" s="45"/>
      <c r="BP351" s="45"/>
      <c r="BQ351" s="45"/>
      <c r="BR351" s="45"/>
      <c r="BS351" s="45"/>
      <c r="BT351" s="45"/>
    </row>
    <row r="352" spans="1:72" s="4" customFormat="1">
      <c r="A352" s="1"/>
      <c r="B352" s="1"/>
      <c r="C352" s="2"/>
      <c r="D352" s="21"/>
      <c r="E352" s="2"/>
      <c r="J352" s="1"/>
      <c r="K352" s="1"/>
      <c r="L352" s="1"/>
      <c r="M352" s="1"/>
      <c r="N352" s="5"/>
      <c r="O352" s="6"/>
      <c r="P352" s="5"/>
      <c r="Q352" s="5"/>
      <c r="R352" s="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c r="BC352" s="45"/>
      <c r="BD352" s="45"/>
      <c r="BE352" s="45"/>
      <c r="BF352" s="45"/>
      <c r="BG352" s="45"/>
      <c r="BH352" s="45"/>
      <c r="BI352" s="45"/>
      <c r="BJ352" s="45"/>
      <c r="BK352" s="45"/>
      <c r="BL352" s="45"/>
      <c r="BM352" s="45"/>
      <c r="BN352" s="45"/>
      <c r="BO352" s="45"/>
      <c r="BP352" s="45"/>
      <c r="BQ352" s="45"/>
      <c r="BR352" s="45"/>
      <c r="BS352" s="45"/>
      <c r="BT352" s="45"/>
    </row>
    <row r="353" spans="1:72" s="4" customFormat="1">
      <c r="A353" s="1"/>
      <c r="B353" s="1"/>
      <c r="C353" s="2"/>
      <c r="D353" s="21"/>
      <c r="E353" s="2"/>
      <c r="J353" s="1"/>
      <c r="K353" s="1"/>
      <c r="L353" s="1"/>
      <c r="M353" s="1"/>
      <c r="N353" s="5"/>
      <c r="O353" s="6"/>
      <c r="P353" s="5"/>
      <c r="Q353" s="5"/>
      <c r="R353" s="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c r="BC353" s="45"/>
      <c r="BD353" s="45"/>
      <c r="BE353" s="45"/>
      <c r="BF353" s="45"/>
      <c r="BG353" s="45"/>
      <c r="BH353" s="45"/>
      <c r="BI353" s="45"/>
      <c r="BJ353" s="45"/>
      <c r="BK353" s="45"/>
      <c r="BL353" s="45"/>
      <c r="BM353" s="45"/>
      <c r="BN353" s="45"/>
      <c r="BO353" s="45"/>
      <c r="BP353" s="45"/>
      <c r="BQ353" s="45"/>
      <c r="BR353" s="45"/>
      <c r="BS353" s="45"/>
      <c r="BT353" s="45"/>
    </row>
    <row r="354" spans="1:72" s="4" customFormat="1">
      <c r="A354" s="1"/>
      <c r="B354" s="1"/>
      <c r="C354" s="2"/>
      <c r="D354" s="21"/>
      <c r="E354" s="2"/>
      <c r="J354" s="1"/>
      <c r="K354" s="1"/>
      <c r="L354" s="1"/>
      <c r="M354" s="1"/>
      <c r="N354" s="5"/>
      <c r="O354" s="6"/>
      <c r="P354" s="5"/>
      <c r="Q354" s="5"/>
      <c r="R354" s="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5"/>
      <c r="AW354" s="45"/>
      <c r="AX354" s="45"/>
      <c r="AY354" s="45"/>
      <c r="AZ354" s="45"/>
      <c r="BA354" s="45"/>
      <c r="BB354" s="45"/>
      <c r="BC354" s="45"/>
      <c r="BD354" s="45"/>
      <c r="BE354" s="45"/>
      <c r="BF354" s="45"/>
      <c r="BG354" s="45"/>
      <c r="BH354" s="45"/>
      <c r="BI354" s="45"/>
      <c r="BJ354" s="45"/>
      <c r="BK354" s="45"/>
      <c r="BL354" s="45"/>
      <c r="BM354" s="45"/>
      <c r="BN354" s="45"/>
      <c r="BO354" s="45"/>
      <c r="BP354" s="45"/>
      <c r="BQ354" s="45"/>
      <c r="BR354" s="45"/>
      <c r="BS354" s="45"/>
      <c r="BT354" s="45"/>
    </row>
    <row r="355" spans="1:72" s="4" customFormat="1">
      <c r="A355" s="1"/>
      <c r="B355" s="1"/>
      <c r="C355" s="2"/>
      <c r="D355" s="21"/>
      <c r="E355" s="2"/>
      <c r="J355" s="1"/>
      <c r="K355" s="1"/>
      <c r="L355" s="1"/>
      <c r="M355" s="1"/>
      <c r="N355" s="5"/>
      <c r="O355" s="6"/>
      <c r="P355" s="5"/>
      <c r="Q355" s="5"/>
      <c r="R355" s="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5"/>
      <c r="AQ355" s="45"/>
      <c r="AR355" s="45"/>
      <c r="AS355" s="45"/>
      <c r="AT355" s="45"/>
      <c r="AU355" s="45"/>
      <c r="AV355" s="45"/>
      <c r="AW355" s="45"/>
      <c r="AX355" s="45"/>
      <c r="AY355" s="45"/>
      <c r="AZ355" s="45"/>
      <c r="BA355" s="45"/>
      <c r="BB355" s="45"/>
      <c r="BC355" s="45"/>
      <c r="BD355" s="45"/>
      <c r="BE355" s="45"/>
      <c r="BF355" s="45"/>
      <c r="BG355" s="45"/>
      <c r="BH355" s="45"/>
      <c r="BI355" s="45"/>
      <c r="BJ355" s="45"/>
      <c r="BK355" s="45"/>
      <c r="BL355" s="45"/>
      <c r="BM355" s="45"/>
      <c r="BN355" s="45"/>
      <c r="BO355" s="45"/>
      <c r="BP355" s="45"/>
      <c r="BQ355" s="45"/>
      <c r="BR355" s="45"/>
      <c r="BS355" s="45"/>
      <c r="BT355" s="45"/>
    </row>
    <row r="356" spans="1:72" s="4" customFormat="1">
      <c r="A356" s="1"/>
      <c r="B356" s="1"/>
      <c r="C356" s="2"/>
      <c r="D356" s="21"/>
      <c r="E356" s="2"/>
      <c r="J356" s="1"/>
      <c r="K356" s="1"/>
      <c r="L356" s="1"/>
      <c r="M356" s="1"/>
      <c r="N356" s="5"/>
      <c r="O356" s="6"/>
      <c r="P356" s="5"/>
      <c r="Q356" s="5"/>
      <c r="R356" s="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5"/>
      <c r="AS356" s="45"/>
      <c r="AT356" s="45"/>
      <c r="AU356" s="45"/>
      <c r="AV356" s="45"/>
      <c r="AW356" s="45"/>
      <c r="AX356" s="45"/>
      <c r="AY356" s="45"/>
      <c r="AZ356" s="45"/>
      <c r="BA356" s="45"/>
      <c r="BB356" s="45"/>
      <c r="BC356" s="45"/>
      <c r="BD356" s="45"/>
      <c r="BE356" s="45"/>
      <c r="BF356" s="45"/>
      <c r="BG356" s="45"/>
      <c r="BH356" s="45"/>
      <c r="BI356" s="45"/>
      <c r="BJ356" s="45"/>
      <c r="BK356" s="45"/>
      <c r="BL356" s="45"/>
      <c r="BM356" s="45"/>
      <c r="BN356" s="45"/>
      <c r="BO356" s="45"/>
      <c r="BP356" s="45"/>
      <c r="BQ356" s="45"/>
      <c r="BR356" s="45"/>
      <c r="BS356" s="45"/>
      <c r="BT356" s="45"/>
    </row>
    <row r="357" spans="1:72" s="4" customFormat="1">
      <c r="A357" s="1"/>
      <c r="B357" s="1"/>
      <c r="C357" s="2"/>
      <c r="D357" s="21"/>
      <c r="E357" s="2"/>
      <c r="J357" s="1"/>
      <c r="K357" s="1"/>
      <c r="L357" s="1"/>
      <c r="M357" s="1"/>
      <c r="N357" s="5"/>
      <c r="O357" s="6"/>
      <c r="P357" s="5"/>
      <c r="Q357" s="5"/>
      <c r="R357" s="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5"/>
      <c r="AW357" s="45"/>
      <c r="AX357" s="45"/>
      <c r="AY357" s="45"/>
      <c r="AZ357" s="45"/>
      <c r="BA357" s="45"/>
      <c r="BB357" s="45"/>
      <c r="BC357" s="45"/>
      <c r="BD357" s="45"/>
      <c r="BE357" s="45"/>
      <c r="BF357" s="45"/>
      <c r="BG357" s="45"/>
      <c r="BH357" s="45"/>
      <c r="BI357" s="45"/>
      <c r="BJ357" s="45"/>
      <c r="BK357" s="45"/>
      <c r="BL357" s="45"/>
      <c r="BM357" s="45"/>
      <c r="BN357" s="45"/>
      <c r="BO357" s="45"/>
      <c r="BP357" s="45"/>
      <c r="BQ357" s="45"/>
      <c r="BR357" s="45"/>
      <c r="BS357" s="45"/>
      <c r="BT357" s="45"/>
    </row>
    <row r="358" spans="1:72" s="4" customFormat="1">
      <c r="A358" s="1"/>
      <c r="B358" s="1"/>
      <c r="C358" s="2"/>
      <c r="D358" s="21"/>
      <c r="E358" s="2"/>
      <c r="J358" s="1"/>
      <c r="K358" s="1"/>
      <c r="L358" s="1"/>
      <c r="M358" s="1"/>
      <c r="N358" s="5"/>
      <c r="O358" s="6"/>
      <c r="P358" s="5"/>
      <c r="Q358" s="5"/>
      <c r="R358" s="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c r="AP358" s="45"/>
      <c r="AQ358" s="45"/>
      <c r="AR358" s="45"/>
      <c r="AS358" s="45"/>
      <c r="AT358" s="45"/>
      <c r="AU358" s="45"/>
      <c r="AV358" s="45"/>
      <c r="AW358" s="45"/>
      <c r="AX358" s="45"/>
      <c r="AY358" s="45"/>
      <c r="AZ358" s="45"/>
      <c r="BA358" s="45"/>
      <c r="BB358" s="45"/>
      <c r="BC358" s="45"/>
      <c r="BD358" s="45"/>
      <c r="BE358" s="45"/>
      <c r="BF358" s="45"/>
      <c r="BG358" s="45"/>
      <c r="BH358" s="45"/>
      <c r="BI358" s="45"/>
      <c r="BJ358" s="45"/>
      <c r="BK358" s="45"/>
      <c r="BL358" s="45"/>
      <c r="BM358" s="45"/>
      <c r="BN358" s="45"/>
      <c r="BO358" s="45"/>
      <c r="BP358" s="45"/>
      <c r="BQ358" s="45"/>
      <c r="BR358" s="45"/>
      <c r="BS358" s="45"/>
      <c r="BT358" s="45"/>
    </row>
    <row r="359" spans="1:72" s="4" customFormat="1">
      <c r="A359" s="1"/>
      <c r="B359" s="1"/>
      <c r="C359" s="2"/>
      <c r="D359" s="21"/>
      <c r="E359" s="2"/>
      <c r="J359" s="1"/>
      <c r="K359" s="1"/>
      <c r="L359" s="1"/>
      <c r="M359" s="1"/>
      <c r="N359" s="5"/>
      <c r="O359" s="6"/>
      <c r="P359" s="5"/>
      <c r="Q359" s="5"/>
      <c r="R359" s="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c r="AP359" s="45"/>
      <c r="AQ359" s="45"/>
      <c r="AR359" s="45"/>
      <c r="AS359" s="45"/>
      <c r="AT359" s="45"/>
      <c r="AU359" s="45"/>
      <c r="AV359" s="45"/>
      <c r="AW359" s="45"/>
      <c r="AX359" s="45"/>
      <c r="AY359" s="45"/>
      <c r="AZ359" s="45"/>
      <c r="BA359" s="45"/>
      <c r="BB359" s="45"/>
      <c r="BC359" s="45"/>
      <c r="BD359" s="45"/>
      <c r="BE359" s="45"/>
      <c r="BF359" s="45"/>
      <c r="BG359" s="45"/>
      <c r="BH359" s="45"/>
      <c r="BI359" s="45"/>
      <c r="BJ359" s="45"/>
      <c r="BK359" s="45"/>
      <c r="BL359" s="45"/>
      <c r="BM359" s="45"/>
      <c r="BN359" s="45"/>
      <c r="BO359" s="45"/>
      <c r="BP359" s="45"/>
      <c r="BQ359" s="45"/>
      <c r="BR359" s="45"/>
      <c r="BS359" s="45"/>
      <c r="BT359" s="45"/>
    </row>
    <row r="360" spans="1:72" s="4" customFormat="1">
      <c r="A360" s="1"/>
      <c r="B360" s="1"/>
      <c r="C360" s="2"/>
      <c r="D360" s="21"/>
      <c r="E360" s="2"/>
      <c r="J360" s="1"/>
      <c r="K360" s="1"/>
      <c r="L360" s="1"/>
      <c r="M360" s="1"/>
      <c r="N360" s="5"/>
      <c r="O360" s="6"/>
      <c r="P360" s="5"/>
      <c r="Q360" s="5"/>
      <c r="R360" s="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c r="BC360" s="45"/>
      <c r="BD360" s="45"/>
      <c r="BE360" s="45"/>
      <c r="BF360" s="45"/>
      <c r="BG360" s="45"/>
      <c r="BH360" s="45"/>
      <c r="BI360" s="45"/>
      <c r="BJ360" s="45"/>
      <c r="BK360" s="45"/>
      <c r="BL360" s="45"/>
      <c r="BM360" s="45"/>
      <c r="BN360" s="45"/>
      <c r="BO360" s="45"/>
      <c r="BP360" s="45"/>
      <c r="BQ360" s="45"/>
      <c r="BR360" s="45"/>
      <c r="BS360" s="45"/>
      <c r="BT360" s="45"/>
    </row>
    <row r="361" spans="1:72" s="4" customFormat="1">
      <c r="A361" s="1"/>
      <c r="B361" s="1"/>
      <c r="C361" s="2"/>
      <c r="D361" s="21"/>
      <c r="E361" s="2"/>
      <c r="J361" s="1"/>
      <c r="K361" s="1"/>
      <c r="L361" s="1"/>
      <c r="M361" s="1"/>
      <c r="N361" s="5"/>
      <c r="O361" s="6"/>
      <c r="P361" s="5"/>
      <c r="Q361" s="5"/>
      <c r="R361" s="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c r="BC361" s="45"/>
      <c r="BD361" s="45"/>
      <c r="BE361" s="45"/>
      <c r="BF361" s="45"/>
      <c r="BG361" s="45"/>
      <c r="BH361" s="45"/>
      <c r="BI361" s="45"/>
      <c r="BJ361" s="45"/>
      <c r="BK361" s="45"/>
      <c r="BL361" s="45"/>
      <c r="BM361" s="45"/>
      <c r="BN361" s="45"/>
      <c r="BO361" s="45"/>
      <c r="BP361" s="45"/>
      <c r="BQ361" s="45"/>
      <c r="BR361" s="45"/>
      <c r="BS361" s="45"/>
      <c r="BT361" s="45"/>
    </row>
    <row r="362" spans="1:72" s="4" customFormat="1">
      <c r="A362" s="1"/>
      <c r="B362" s="1"/>
      <c r="C362" s="2"/>
      <c r="D362" s="21"/>
      <c r="E362" s="2"/>
      <c r="J362" s="1"/>
      <c r="K362" s="1"/>
      <c r="L362" s="1"/>
      <c r="M362" s="1"/>
      <c r="N362" s="5"/>
      <c r="O362" s="6"/>
      <c r="P362" s="5"/>
      <c r="Q362" s="5"/>
      <c r="R362" s="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c r="BC362" s="45"/>
      <c r="BD362" s="45"/>
      <c r="BE362" s="45"/>
      <c r="BF362" s="45"/>
      <c r="BG362" s="45"/>
      <c r="BH362" s="45"/>
      <c r="BI362" s="45"/>
      <c r="BJ362" s="45"/>
      <c r="BK362" s="45"/>
      <c r="BL362" s="45"/>
      <c r="BM362" s="45"/>
      <c r="BN362" s="45"/>
      <c r="BO362" s="45"/>
      <c r="BP362" s="45"/>
      <c r="BQ362" s="45"/>
      <c r="BR362" s="45"/>
      <c r="BS362" s="45"/>
      <c r="BT362" s="45"/>
    </row>
    <row r="363" spans="1:72" s="4" customFormat="1">
      <c r="A363" s="1"/>
      <c r="B363" s="1"/>
      <c r="C363" s="37"/>
      <c r="D363" s="21"/>
      <c r="E363" s="37"/>
      <c r="J363" s="1"/>
      <c r="K363" s="1"/>
      <c r="L363" s="1"/>
      <c r="M363" s="1"/>
      <c r="N363" s="5"/>
      <c r="O363" s="6"/>
      <c r="P363" s="5"/>
      <c r="Q363" s="5"/>
      <c r="R363" s="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c r="BC363" s="45"/>
      <c r="BD363" s="45"/>
      <c r="BE363" s="45"/>
      <c r="BF363" s="45"/>
      <c r="BG363" s="45"/>
      <c r="BH363" s="45"/>
      <c r="BI363" s="45"/>
      <c r="BJ363" s="45"/>
      <c r="BK363" s="45"/>
      <c r="BL363" s="45"/>
      <c r="BM363" s="45"/>
      <c r="BN363" s="45"/>
      <c r="BO363" s="45"/>
      <c r="BP363" s="45"/>
      <c r="BQ363" s="45"/>
      <c r="BR363" s="45"/>
      <c r="BS363" s="45"/>
      <c r="BT363" s="45"/>
    </row>
    <row r="364" spans="1:72" s="4" customFormat="1">
      <c r="A364" s="1"/>
      <c r="B364" s="1"/>
      <c r="C364" s="2"/>
      <c r="D364" s="21"/>
      <c r="E364" s="2"/>
      <c r="J364" s="1"/>
      <c r="K364" s="1"/>
      <c r="L364" s="1"/>
      <c r="M364" s="1"/>
      <c r="N364" s="5"/>
      <c r="O364" s="6"/>
      <c r="P364" s="5"/>
      <c r="Q364" s="5"/>
      <c r="R364" s="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c r="BC364" s="45"/>
      <c r="BD364" s="45"/>
      <c r="BE364" s="45"/>
      <c r="BF364" s="45"/>
      <c r="BG364" s="45"/>
      <c r="BH364" s="45"/>
      <c r="BI364" s="45"/>
      <c r="BJ364" s="45"/>
      <c r="BK364" s="45"/>
      <c r="BL364" s="45"/>
      <c r="BM364" s="45"/>
      <c r="BN364" s="45"/>
      <c r="BO364" s="45"/>
      <c r="BP364" s="45"/>
      <c r="BQ364" s="45"/>
      <c r="BR364" s="45"/>
      <c r="BS364" s="45"/>
      <c r="BT364" s="45"/>
    </row>
    <row r="367" spans="1:72" s="4" customFormat="1">
      <c r="A367" s="1"/>
      <c r="B367" s="1"/>
      <c r="C367" s="1"/>
      <c r="D367" s="21"/>
      <c r="E367" s="1"/>
      <c r="J367" s="1"/>
      <c r="K367" s="1"/>
      <c r="L367" s="1"/>
      <c r="M367" s="1"/>
      <c r="N367" s="5"/>
      <c r="O367" s="6"/>
      <c r="P367" s="5"/>
      <c r="Q367" s="5"/>
      <c r="R367" s="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row>
    <row r="368" spans="1:72" s="4" customFormat="1">
      <c r="A368" s="1"/>
      <c r="B368" s="1"/>
      <c r="C368" s="1"/>
      <c r="D368" s="21"/>
      <c r="E368" s="1"/>
      <c r="J368" s="1"/>
      <c r="K368" s="1"/>
      <c r="L368" s="1"/>
      <c r="M368" s="1"/>
      <c r="N368" s="5"/>
      <c r="O368" s="6"/>
      <c r="P368" s="5"/>
      <c r="Q368" s="5"/>
      <c r="R368" s="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c r="AP368" s="45"/>
      <c r="AQ368" s="45"/>
      <c r="AR368" s="45"/>
      <c r="AS368" s="45"/>
      <c r="AT368" s="45"/>
      <c r="AU368" s="45"/>
      <c r="AV368" s="45"/>
      <c r="AW368" s="45"/>
      <c r="AX368" s="45"/>
      <c r="AY368" s="45"/>
      <c r="AZ368" s="45"/>
      <c r="BA368" s="45"/>
      <c r="BB368" s="45"/>
      <c r="BC368" s="45"/>
      <c r="BD368" s="45"/>
      <c r="BE368" s="45"/>
      <c r="BF368" s="45"/>
      <c r="BG368" s="45"/>
      <c r="BH368" s="45"/>
      <c r="BI368" s="45"/>
      <c r="BJ368" s="45"/>
      <c r="BK368" s="45"/>
      <c r="BL368" s="45"/>
      <c r="BM368" s="45"/>
      <c r="BN368" s="45"/>
      <c r="BO368" s="45"/>
      <c r="BP368" s="45"/>
      <c r="BQ368" s="45"/>
      <c r="BR368" s="45"/>
      <c r="BS368" s="45"/>
      <c r="BT368" s="45"/>
    </row>
    <row r="369" spans="1:72" s="4" customFormat="1">
      <c r="A369" s="1"/>
      <c r="B369" s="1"/>
      <c r="C369" s="1"/>
      <c r="D369" s="21"/>
      <c r="E369" s="1"/>
      <c r="J369" s="1"/>
      <c r="K369" s="1"/>
      <c r="L369" s="1"/>
      <c r="M369" s="1"/>
      <c r="N369" s="5"/>
      <c r="O369" s="6"/>
      <c r="P369" s="5"/>
      <c r="Q369" s="5"/>
      <c r="R369" s="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5"/>
      <c r="AW369" s="45"/>
      <c r="AX369" s="45"/>
      <c r="AY369" s="45"/>
      <c r="AZ369" s="45"/>
      <c r="BA369" s="45"/>
      <c r="BB369" s="45"/>
      <c r="BC369" s="45"/>
      <c r="BD369" s="45"/>
      <c r="BE369" s="45"/>
      <c r="BF369" s="45"/>
      <c r="BG369" s="45"/>
      <c r="BH369" s="45"/>
      <c r="BI369" s="45"/>
      <c r="BJ369" s="45"/>
      <c r="BK369" s="45"/>
      <c r="BL369" s="45"/>
      <c r="BM369" s="45"/>
      <c r="BN369" s="45"/>
      <c r="BO369" s="45"/>
      <c r="BP369" s="45"/>
      <c r="BQ369" s="45"/>
      <c r="BR369" s="45"/>
      <c r="BS369" s="45"/>
      <c r="BT369" s="45"/>
    </row>
    <row r="370" spans="1:72" s="4" customFormat="1">
      <c r="A370" s="1"/>
      <c r="B370" s="1"/>
      <c r="C370" s="1"/>
      <c r="D370" s="21"/>
      <c r="E370" s="1"/>
      <c r="J370" s="1"/>
      <c r="K370" s="1"/>
      <c r="L370" s="1"/>
      <c r="M370" s="1"/>
      <c r="N370" s="5"/>
      <c r="O370" s="6"/>
      <c r="P370" s="5"/>
      <c r="Q370" s="5"/>
      <c r="R370" s="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5"/>
      <c r="AQ370" s="45"/>
      <c r="AR370" s="45"/>
      <c r="AS370" s="45"/>
      <c r="AT370" s="45"/>
      <c r="AU370" s="45"/>
      <c r="AV370" s="45"/>
      <c r="AW370" s="45"/>
      <c r="AX370" s="45"/>
      <c r="AY370" s="45"/>
      <c r="AZ370" s="45"/>
      <c r="BA370" s="45"/>
      <c r="BB370" s="45"/>
      <c r="BC370" s="45"/>
      <c r="BD370" s="45"/>
      <c r="BE370" s="45"/>
      <c r="BF370" s="45"/>
      <c r="BG370" s="45"/>
      <c r="BH370" s="45"/>
      <c r="BI370" s="45"/>
      <c r="BJ370" s="45"/>
      <c r="BK370" s="45"/>
      <c r="BL370" s="45"/>
      <c r="BM370" s="45"/>
      <c r="BN370" s="45"/>
      <c r="BO370" s="45"/>
      <c r="BP370" s="45"/>
      <c r="BQ370" s="45"/>
      <c r="BR370" s="45"/>
      <c r="BS370" s="45"/>
      <c r="BT370" s="45"/>
    </row>
    <row r="371" spans="1:72" s="4" customFormat="1">
      <c r="A371" s="1"/>
      <c r="B371" s="1"/>
      <c r="C371" s="1"/>
      <c r="D371" s="21"/>
      <c r="E371" s="1"/>
      <c r="J371" s="1"/>
      <c r="K371" s="1"/>
      <c r="L371" s="1"/>
      <c r="M371" s="1"/>
      <c r="N371" s="5"/>
      <c r="O371" s="6"/>
      <c r="P371" s="5"/>
      <c r="Q371" s="5"/>
      <c r="R371" s="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5"/>
      <c r="AS371" s="45"/>
      <c r="AT371" s="45"/>
      <c r="AU371" s="45"/>
      <c r="AV371" s="45"/>
      <c r="AW371" s="45"/>
      <c r="AX371" s="45"/>
      <c r="AY371" s="45"/>
      <c r="AZ371" s="45"/>
      <c r="BA371" s="45"/>
      <c r="BB371" s="45"/>
      <c r="BC371" s="45"/>
      <c r="BD371" s="45"/>
      <c r="BE371" s="45"/>
      <c r="BF371" s="45"/>
      <c r="BG371" s="45"/>
      <c r="BH371" s="45"/>
      <c r="BI371" s="45"/>
      <c r="BJ371" s="45"/>
      <c r="BK371" s="45"/>
      <c r="BL371" s="45"/>
      <c r="BM371" s="45"/>
      <c r="BN371" s="45"/>
      <c r="BO371" s="45"/>
      <c r="BP371" s="45"/>
      <c r="BQ371" s="45"/>
      <c r="BR371" s="45"/>
      <c r="BS371" s="45"/>
      <c r="BT371" s="45"/>
    </row>
    <row r="372" spans="1:72" s="4" customFormat="1">
      <c r="A372" s="1"/>
      <c r="B372" s="1"/>
      <c r="C372" s="1"/>
      <c r="D372" s="21"/>
      <c r="E372" s="1"/>
      <c r="J372" s="1"/>
      <c r="K372" s="1"/>
      <c r="L372" s="1"/>
      <c r="M372" s="1"/>
      <c r="N372" s="5"/>
      <c r="O372" s="6"/>
      <c r="P372" s="5"/>
      <c r="Q372" s="5"/>
      <c r="R372" s="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5"/>
      <c r="AQ372" s="45"/>
      <c r="AR372" s="45"/>
      <c r="AS372" s="45"/>
      <c r="AT372" s="45"/>
      <c r="AU372" s="45"/>
      <c r="AV372" s="45"/>
      <c r="AW372" s="45"/>
      <c r="AX372" s="45"/>
      <c r="AY372" s="45"/>
      <c r="AZ372" s="45"/>
      <c r="BA372" s="45"/>
      <c r="BB372" s="45"/>
      <c r="BC372" s="45"/>
      <c r="BD372" s="45"/>
      <c r="BE372" s="45"/>
      <c r="BF372" s="45"/>
      <c r="BG372" s="45"/>
      <c r="BH372" s="45"/>
      <c r="BI372" s="45"/>
      <c r="BJ372" s="45"/>
      <c r="BK372" s="45"/>
      <c r="BL372" s="45"/>
      <c r="BM372" s="45"/>
      <c r="BN372" s="45"/>
      <c r="BO372" s="45"/>
      <c r="BP372" s="45"/>
      <c r="BQ372" s="45"/>
      <c r="BR372" s="45"/>
      <c r="BS372" s="45"/>
      <c r="BT372" s="45"/>
    </row>
    <row r="373" spans="1:72" s="4" customFormat="1">
      <c r="A373" s="1"/>
      <c r="B373" s="1"/>
      <c r="C373" s="1"/>
      <c r="D373" s="21"/>
      <c r="E373" s="1"/>
      <c r="J373" s="1"/>
      <c r="K373" s="1"/>
      <c r="L373" s="1"/>
      <c r="M373" s="1"/>
      <c r="N373" s="5"/>
      <c r="O373" s="6"/>
      <c r="P373" s="5"/>
      <c r="Q373" s="5"/>
      <c r="R373" s="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5"/>
      <c r="AS373" s="45"/>
      <c r="AT373" s="45"/>
      <c r="AU373" s="45"/>
      <c r="AV373" s="45"/>
      <c r="AW373" s="45"/>
      <c r="AX373" s="45"/>
      <c r="AY373" s="45"/>
      <c r="AZ373" s="45"/>
      <c r="BA373" s="45"/>
      <c r="BB373" s="45"/>
      <c r="BC373" s="45"/>
      <c r="BD373" s="45"/>
      <c r="BE373" s="45"/>
      <c r="BF373" s="45"/>
      <c r="BG373" s="45"/>
      <c r="BH373" s="45"/>
      <c r="BI373" s="45"/>
      <c r="BJ373" s="45"/>
      <c r="BK373" s="45"/>
      <c r="BL373" s="45"/>
      <c r="BM373" s="45"/>
      <c r="BN373" s="45"/>
      <c r="BO373" s="45"/>
      <c r="BP373" s="45"/>
      <c r="BQ373" s="45"/>
      <c r="BR373" s="45"/>
      <c r="BS373" s="45"/>
      <c r="BT373" s="45"/>
    </row>
    <row r="374" spans="1:72" s="4" customFormat="1">
      <c r="A374" s="1"/>
      <c r="B374" s="1"/>
      <c r="C374" s="1"/>
      <c r="D374" s="21"/>
      <c r="E374" s="1"/>
      <c r="J374" s="1"/>
      <c r="K374" s="1"/>
      <c r="L374" s="1"/>
      <c r="M374" s="1"/>
      <c r="N374" s="5"/>
      <c r="O374" s="6"/>
      <c r="P374" s="5"/>
      <c r="Q374" s="5"/>
      <c r="R374" s="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5"/>
      <c r="AS374" s="45"/>
      <c r="AT374" s="45"/>
      <c r="AU374" s="45"/>
      <c r="AV374" s="45"/>
      <c r="AW374" s="45"/>
      <c r="AX374" s="45"/>
      <c r="AY374" s="45"/>
      <c r="AZ374" s="45"/>
      <c r="BA374" s="45"/>
      <c r="BB374" s="45"/>
      <c r="BC374" s="45"/>
      <c r="BD374" s="45"/>
      <c r="BE374" s="45"/>
      <c r="BF374" s="45"/>
      <c r="BG374" s="45"/>
      <c r="BH374" s="45"/>
      <c r="BI374" s="45"/>
      <c r="BJ374" s="45"/>
      <c r="BK374" s="45"/>
      <c r="BL374" s="45"/>
      <c r="BM374" s="45"/>
      <c r="BN374" s="45"/>
      <c r="BO374" s="45"/>
      <c r="BP374" s="45"/>
      <c r="BQ374" s="45"/>
      <c r="BR374" s="45"/>
      <c r="BS374" s="45"/>
      <c r="BT374" s="45"/>
    </row>
    <row r="375" spans="1:72" s="4" customFormat="1">
      <c r="A375" s="1"/>
      <c r="B375" s="1"/>
      <c r="C375" s="1"/>
      <c r="D375" s="21"/>
      <c r="E375" s="1"/>
      <c r="J375" s="1"/>
      <c r="K375" s="1"/>
      <c r="L375" s="1"/>
      <c r="M375" s="1"/>
      <c r="N375" s="5"/>
      <c r="O375" s="6"/>
      <c r="P375" s="5"/>
      <c r="Q375" s="5"/>
      <c r="R375" s="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c r="AP375" s="45"/>
      <c r="AQ375" s="45"/>
      <c r="AR375" s="45"/>
      <c r="AS375" s="45"/>
      <c r="AT375" s="45"/>
      <c r="AU375" s="45"/>
      <c r="AV375" s="45"/>
      <c r="AW375" s="45"/>
      <c r="AX375" s="45"/>
      <c r="AY375" s="45"/>
      <c r="AZ375" s="45"/>
      <c r="BA375" s="45"/>
      <c r="BB375" s="45"/>
      <c r="BC375" s="45"/>
      <c r="BD375" s="45"/>
      <c r="BE375" s="45"/>
      <c r="BF375" s="45"/>
      <c r="BG375" s="45"/>
      <c r="BH375" s="45"/>
      <c r="BI375" s="45"/>
      <c r="BJ375" s="45"/>
      <c r="BK375" s="45"/>
      <c r="BL375" s="45"/>
      <c r="BM375" s="45"/>
      <c r="BN375" s="45"/>
      <c r="BO375" s="45"/>
      <c r="BP375" s="45"/>
      <c r="BQ375" s="45"/>
      <c r="BR375" s="45"/>
      <c r="BS375" s="45"/>
      <c r="BT375" s="45"/>
    </row>
    <row r="376" spans="1:72" s="4" customFormat="1">
      <c r="A376" s="1"/>
      <c r="B376" s="1"/>
      <c r="C376" s="1"/>
      <c r="D376" s="21"/>
      <c r="E376" s="1"/>
      <c r="J376" s="1"/>
      <c r="K376" s="1"/>
      <c r="L376" s="1"/>
      <c r="M376" s="1"/>
      <c r="N376" s="5"/>
      <c r="O376" s="6"/>
      <c r="P376" s="5"/>
      <c r="Q376" s="5"/>
      <c r="R376" s="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c r="AP376" s="45"/>
      <c r="AQ376" s="45"/>
      <c r="AR376" s="45"/>
      <c r="AS376" s="45"/>
      <c r="AT376" s="45"/>
      <c r="AU376" s="45"/>
      <c r="AV376" s="45"/>
      <c r="AW376" s="45"/>
      <c r="AX376" s="45"/>
      <c r="AY376" s="45"/>
      <c r="AZ376" s="45"/>
      <c r="BA376" s="45"/>
      <c r="BB376" s="45"/>
      <c r="BC376" s="45"/>
      <c r="BD376" s="45"/>
      <c r="BE376" s="45"/>
      <c r="BF376" s="45"/>
      <c r="BG376" s="45"/>
      <c r="BH376" s="45"/>
      <c r="BI376" s="45"/>
      <c r="BJ376" s="45"/>
      <c r="BK376" s="45"/>
      <c r="BL376" s="45"/>
      <c r="BM376" s="45"/>
      <c r="BN376" s="45"/>
      <c r="BO376" s="45"/>
      <c r="BP376" s="45"/>
      <c r="BQ376" s="45"/>
      <c r="BR376" s="45"/>
      <c r="BS376" s="45"/>
      <c r="BT376" s="45"/>
    </row>
    <row r="377" spans="1:72" s="4" customFormat="1">
      <c r="A377" s="1"/>
      <c r="B377" s="1"/>
      <c r="C377" s="1"/>
      <c r="D377" s="21"/>
      <c r="E377" s="1"/>
      <c r="J377" s="1"/>
      <c r="K377" s="1"/>
      <c r="L377" s="1"/>
      <c r="M377" s="1"/>
      <c r="N377" s="5"/>
      <c r="O377" s="6"/>
      <c r="P377" s="5"/>
      <c r="Q377" s="5"/>
      <c r="R377" s="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5"/>
      <c r="AQ377" s="45"/>
      <c r="AR377" s="45"/>
      <c r="AS377" s="45"/>
      <c r="AT377" s="45"/>
      <c r="AU377" s="45"/>
      <c r="AV377" s="45"/>
      <c r="AW377" s="45"/>
      <c r="AX377" s="45"/>
      <c r="AY377" s="45"/>
      <c r="AZ377" s="45"/>
      <c r="BA377" s="45"/>
      <c r="BB377" s="45"/>
      <c r="BC377" s="45"/>
      <c r="BD377" s="45"/>
      <c r="BE377" s="45"/>
      <c r="BF377" s="45"/>
      <c r="BG377" s="45"/>
      <c r="BH377" s="45"/>
      <c r="BI377" s="45"/>
      <c r="BJ377" s="45"/>
      <c r="BK377" s="45"/>
      <c r="BL377" s="45"/>
      <c r="BM377" s="45"/>
      <c r="BN377" s="45"/>
      <c r="BO377" s="45"/>
      <c r="BP377" s="45"/>
      <c r="BQ377" s="45"/>
      <c r="BR377" s="45"/>
      <c r="BS377" s="45"/>
      <c r="BT377" s="45"/>
    </row>
    <row r="378" spans="1:72" s="4" customFormat="1">
      <c r="A378" s="1"/>
      <c r="B378" s="1"/>
      <c r="C378" s="1"/>
      <c r="D378" s="21"/>
      <c r="E378" s="1"/>
      <c r="J378" s="1"/>
      <c r="K378" s="1"/>
      <c r="L378" s="1"/>
      <c r="M378" s="1"/>
      <c r="N378" s="5"/>
      <c r="O378" s="6"/>
      <c r="P378" s="5"/>
      <c r="Q378" s="5"/>
      <c r="R378" s="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5"/>
      <c r="AS378" s="45"/>
      <c r="AT378" s="45"/>
      <c r="AU378" s="45"/>
      <c r="AV378" s="45"/>
      <c r="AW378" s="45"/>
      <c r="AX378" s="45"/>
      <c r="AY378" s="45"/>
      <c r="AZ378" s="45"/>
      <c r="BA378" s="45"/>
      <c r="BB378" s="45"/>
      <c r="BC378" s="45"/>
      <c r="BD378" s="45"/>
      <c r="BE378" s="45"/>
      <c r="BF378" s="45"/>
      <c r="BG378" s="45"/>
      <c r="BH378" s="45"/>
      <c r="BI378" s="45"/>
      <c r="BJ378" s="45"/>
      <c r="BK378" s="45"/>
      <c r="BL378" s="45"/>
      <c r="BM378" s="45"/>
      <c r="BN378" s="45"/>
      <c r="BO378" s="45"/>
      <c r="BP378" s="45"/>
      <c r="BQ378" s="45"/>
      <c r="BR378" s="45"/>
      <c r="BS378" s="45"/>
      <c r="BT378" s="45"/>
    </row>
    <row r="379" spans="1:72" s="4" customFormat="1">
      <c r="A379" s="1"/>
      <c r="B379" s="1"/>
      <c r="C379" s="1"/>
      <c r="D379" s="21"/>
      <c r="E379" s="1"/>
      <c r="J379" s="1"/>
      <c r="K379" s="1"/>
      <c r="L379" s="1"/>
      <c r="M379" s="1"/>
      <c r="N379" s="5"/>
      <c r="O379" s="6"/>
      <c r="P379" s="5"/>
      <c r="Q379" s="5"/>
      <c r="R379" s="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5"/>
      <c r="AQ379" s="45"/>
      <c r="AR379" s="45"/>
      <c r="AS379" s="45"/>
      <c r="AT379" s="45"/>
      <c r="AU379" s="45"/>
      <c r="AV379" s="45"/>
      <c r="AW379" s="45"/>
      <c r="AX379" s="45"/>
      <c r="AY379" s="45"/>
      <c r="AZ379" s="45"/>
      <c r="BA379" s="45"/>
      <c r="BB379" s="45"/>
      <c r="BC379" s="45"/>
      <c r="BD379" s="45"/>
      <c r="BE379" s="45"/>
      <c r="BF379" s="45"/>
      <c r="BG379" s="45"/>
      <c r="BH379" s="45"/>
      <c r="BI379" s="45"/>
      <c r="BJ379" s="45"/>
      <c r="BK379" s="45"/>
      <c r="BL379" s="45"/>
      <c r="BM379" s="45"/>
      <c r="BN379" s="45"/>
      <c r="BO379" s="45"/>
      <c r="BP379" s="45"/>
      <c r="BQ379" s="45"/>
      <c r="BR379" s="45"/>
      <c r="BS379" s="45"/>
      <c r="BT379" s="45"/>
    </row>
    <row r="380" spans="1:72" s="4" customFormat="1">
      <c r="A380" s="1"/>
      <c r="B380" s="1"/>
      <c r="C380" s="1"/>
      <c r="D380" s="21"/>
      <c r="E380" s="1"/>
      <c r="J380" s="1"/>
      <c r="K380" s="1"/>
      <c r="L380" s="1"/>
      <c r="M380" s="1"/>
      <c r="N380" s="5"/>
      <c r="O380" s="6"/>
      <c r="P380" s="5"/>
      <c r="Q380" s="5"/>
      <c r="R380" s="5"/>
      <c r="S380" s="45"/>
      <c r="T380" s="45"/>
      <c r="U380" s="45"/>
      <c r="V380" s="45"/>
      <c r="W380" s="45"/>
      <c r="X380" s="45"/>
      <c r="Y380" s="45"/>
      <c r="Z380" s="45"/>
      <c r="AA380" s="45"/>
      <c r="AB380" s="45"/>
      <c r="AC380" s="45"/>
      <c r="AD380" s="45"/>
      <c r="AE380" s="45"/>
      <c r="AF380" s="45"/>
      <c r="AG380" s="45"/>
      <c r="AH380" s="45"/>
      <c r="AI380" s="45"/>
      <c r="AJ380" s="45"/>
      <c r="AK380" s="45"/>
      <c r="AL380" s="45"/>
      <c r="AM380" s="45"/>
      <c r="AN380" s="45"/>
      <c r="AO380" s="45"/>
      <c r="AP380" s="45"/>
      <c r="AQ380" s="45"/>
      <c r="AR380" s="45"/>
      <c r="AS380" s="45"/>
      <c r="AT380" s="45"/>
      <c r="AU380" s="45"/>
      <c r="AV380" s="45"/>
      <c r="AW380" s="45"/>
      <c r="AX380" s="45"/>
      <c r="AY380" s="45"/>
      <c r="AZ380" s="45"/>
      <c r="BA380" s="45"/>
      <c r="BB380" s="45"/>
      <c r="BC380" s="45"/>
      <c r="BD380" s="45"/>
      <c r="BE380" s="45"/>
      <c r="BF380" s="45"/>
      <c r="BG380" s="45"/>
      <c r="BH380" s="45"/>
      <c r="BI380" s="45"/>
      <c r="BJ380" s="45"/>
      <c r="BK380" s="45"/>
      <c r="BL380" s="45"/>
      <c r="BM380" s="45"/>
      <c r="BN380" s="45"/>
      <c r="BO380" s="45"/>
      <c r="BP380" s="45"/>
      <c r="BQ380" s="45"/>
      <c r="BR380" s="45"/>
      <c r="BS380" s="45"/>
      <c r="BT380" s="45"/>
    </row>
    <row r="381" spans="1:72" s="4" customFormat="1">
      <c r="A381" s="1"/>
      <c r="B381" s="38"/>
      <c r="C381" s="1"/>
      <c r="D381" s="21"/>
      <c r="E381" s="1"/>
      <c r="J381" s="1"/>
      <c r="K381" s="1"/>
      <c r="L381" s="1"/>
      <c r="M381" s="1"/>
      <c r="N381" s="5"/>
      <c r="O381" s="6"/>
      <c r="P381" s="5"/>
      <c r="Q381" s="5"/>
      <c r="R381" s="5"/>
      <c r="S381" s="45"/>
      <c r="T381" s="45"/>
      <c r="U381" s="45"/>
      <c r="V381" s="45"/>
      <c r="W381" s="45"/>
      <c r="X381" s="45"/>
      <c r="Y381" s="45"/>
      <c r="Z381" s="45"/>
      <c r="AA381" s="45"/>
      <c r="AB381" s="45"/>
      <c r="AC381" s="45"/>
      <c r="AD381" s="45"/>
      <c r="AE381" s="45"/>
      <c r="AF381" s="45"/>
      <c r="AG381" s="45"/>
      <c r="AH381" s="45"/>
      <c r="AI381" s="45"/>
      <c r="AJ381" s="45"/>
      <c r="AK381" s="45"/>
      <c r="AL381" s="45"/>
      <c r="AM381" s="45"/>
      <c r="AN381" s="45"/>
      <c r="AO381" s="45"/>
      <c r="AP381" s="45"/>
      <c r="AQ381" s="45"/>
      <c r="AR381" s="45"/>
      <c r="AS381" s="45"/>
      <c r="AT381" s="45"/>
      <c r="AU381" s="45"/>
      <c r="AV381" s="45"/>
      <c r="AW381" s="45"/>
      <c r="AX381" s="45"/>
      <c r="AY381" s="45"/>
      <c r="AZ381" s="45"/>
      <c r="BA381" s="45"/>
      <c r="BB381" s="45"/>
      <c r="BC381" s="45"/>
      <c r="BD381" s="45"/>
      <c r="BE381" s="45"/>
      <c r="BF381" s="45"/>
      <c r="BG381" s="45"/>
      <c r="BH381" s="45"/>
      <c r="BI381" s="45"/>
      <c r="BJ381" s="45"/>
      <c r="BK381" s="45"/>
      <c r="BL381" s="45"/>
      <c r="BM381" s="45"/>
      <c r="BN381" s="45"/>
      <c r="BO381" s="45"/>
      <c r="BP381" s="45"/>
      <c r="BQ381" s="45"/>
      <c r="BR381" s="45"/>
      <c r="BS381" s="45"/>
      <c r="BT381" s="45"/>
    </row>
    <row r="382" spans="1:72" s="4" customFormat="1">
      <c r="A382" s="1"/>
      <c r="B382" s="38"/>
      <c r="C382" s="1"/>
      <c r="D382" s="21"/>
      <c r="E382" s="1"/>
      <c r="J382" s="1"/>
      <c r="K382" s="1"/>
      <c r="L382" s="1"/>
      <c r="M382" s="1"/>
      <c r="N382" s="5"/>
      <c r="O382" s="6"/>
      <c r="P382" s="5"/>
      <c r="Q382" s="5"/>
      <c r="R382" s="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c r="AP382" s="45"/>
      <c r="AQ382" s="45"/>
      <c r="AR382" s="45"/>
      <c r="AS382" s="45"/>
      <c r="AT382" s="45"/>
      <c r="AU382" s="45"/>
      <c r="AV382" s="45"/>
      <c r="AW382" s="45"/>
      <c r="AX382" s="45"/>
      <c r="AY382" s="45"/>
      <c r="AZ382" s="45"/>
      <c r="BA382" s="45"/>
      <c r="BB382" s="45"/>
      <c r="BC382" s="45"/>
      <c r="BD382" s="45"/>
      <c r="BE382" s="45"/>
      <c r="BF382" s="45"/>
      <c r="BG382" s="45"/>
      <c r="BH382" s="45"/>
      <c r="BI382" s="45"/>
      <c r="BJ382" s="45"/>
      <c r="BK382" s="45"/>
      <c r="BL382" s="45"/>
      <c r="BM382" s="45"/>
      <c r="BN382" s="45"/>
      <c r="BO382" s="45"/>
      <c r="BP382" s="45"/>
      <c r="BQ382" s="45"/>
      <c r="BR382" s="45"/>
      <c r="BS382" s="45"/>
      <c r="BT382" s="45"/>
    </row>
    <row r="383" spans="1:72" s="4" customFormat="1">
      <c r="A383" s="1"/>
      <c r="B383" s="38"/>
      <c r="C383" s="1"/>
      <c r="D383" s="21"/>
      <c r="E383" s="1"/>
      <c r="J383" s="1"/>
      <c r="K383" s="1"/>
      <c r="L383" s="1"/>
      <c r="M383" s="1"/>
      <c r="N383" s="5"/>
      <c r="O383" s="6"/>
      <c r="P383" s="5"/>
      <c r="Q383" s="5"/>
      <c r="R383" s="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c r="AP383" s="45"/>
      <c r="AQ383" s="45"/>
      <c r="AR383" s="45"/>
      <c r="AS383" s="45"/>
      <c r="AT383" s="45"/>
      <c r="AU383" s="45"/>
      <c r="AV383" s="45"/>
      <c r="AW383" s="45"/>
      <c r="AX383" s="45"/>
      <c r="AY383" s="45"/>
      <c r="AZ383" s="45"/>
      <c r="BA383" s="45"/>
      <c r="BB383" s="45"/>
      <c r="BC383" s="45"/>
      <c r="BD383" s="45"/>
      <c r="BE383" s="45"/>
      <c r="BF383" s="45"/>
      <c r="BG383" s="45"/>
      <c r="BH383" s="45"/>
      <c r="BI383" s="45"/>
      <c r="BJ383" s="45"/>
      <c r="BK383" s="45"/>
      <c r="BL383" s="45"/>
      <c r="BM383" s="45"/>
      <c r="BN383" s="45"/>
      <c r="BO383" s="45"/>
      <c r="BP383" s="45"/>
      <c r="BQ383" s="45"/>
      <c r="BR383" s="45"/>
      <c r="BS383" s="45"/>
      <c r="BT383" s="45"/>
    </row>
    <row r="384" spans="1:72" s="4" customFormat="1">
      <c r="A384" s="1"/>
      <c r="B384" s="38"/>
      <c r="C384" s="1"/>
      <c r="D384" s="21"/>
      <c r="E384" s="1"/>
      <c r="J384" s="1"/>
      <c r="K384" s="1"/>
      <c r="L384" s="1"/>
      <c r="M384" s="1"/>
      <c r="N384" s="5"/>
      <c r="O384" s="6"/>
      <c r="P384" s="5"/>
      <c r="Q384" s="5"/>
      <c r="R384" s="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5"/>
      <c r="AQ384" s="45"/>
      <c r="AR384" s="45"/>
      <c r="AS384" s="45"/>
      <c r="AT384" s="45"/>
      <c r="AU384" s="45"/>
      <c r="AV384" s="45"/>
      <c r="AW384" s="45"/>
      <c r="AX384" s="45"/>
      <c r="AY384" s="45"/>
      <c r="AZ384" s="45"/>
      <c r="BA384" s="45"/>
      <c r="BB384" s="45"/>
      <c r="BC384" s="45"/>
      <c r="BD384" s="45"/>
      <c r="BE384" s="45"/>
      <c r="BF384" s="45"/>
      <c r="BG384" s="45"/>
      <c r="BH384" s="45"/>
      <c r="BI384" s="45"/>
      <c r="BJ384" s="45"/>
      <c r="BK384" s="45"/>
      <c r="BL384" s="45"/>
      <c r="BM384" s="45"/>
      <c r="BN384" s="45"/>
      <c r="BO384" s="45"/>
      <c r="BP384" s="45"/>
      <c r="BQ384" s="45"/>
      <c r="BR384" s="45"/>
      <c r="BS384" s="45"/>
      <c r="BT384" s="45"/>
    </row>
    <row r="385" spans="1:72" s="4" customFormat="1">
      <c r="A385" s="1"/>
      <c r="B385" s="38"/>
      <c r="C385" s="1"/>
      <c r="D385" s="21"/>
      <c r="E385" s="1"/>
      <c r="J385" s="1"/>
      <c r="K385" s="1"/>
      <c r="L385" s="1"/>
      <c r="M385" s="1"/>
      <c r="N385" s="5"/>
      <c r="O385" s="6"/>
      <c r="P385" s="5"/>
      <c r="Q385" s="5"/>
      <c r="R385" s="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5"/>
      <c r="AS385" s="45"/>
      <c r="AT385" s="45"/>
      <c r="AU385" s="45"/>
      <c r="AV385" s="45"/>
      <c r="AW385" s="45"/>
      <c r="AX385" s="45"/>
      <c r="AY385" s="45"/>
      <c r="AZ385" s="45"/>
      <c r="BA385" s="45"/>
      <c r="BB385" s="45"/>
      <c r="BC385" s="45"/>
      <c r="BD385" s="45"/>
      <c r="BE385" s="45"/>
      <c r="BF385" s="45"/>
      <c r="BG385" s="45"/>
      <c r="BH385" s="45"/>
      <c r="BI385" s="45"/>
      <c r="BJ385" s="45"/>
      <c r="BK385" s="45"/>
      <c r="BL385" s="45"/>
      <c r="BM385" s="45"/>
      <c r="BN385" s="45"/>
      <c r="BO385" s="45"/>
      <c r="BP385" s="45"/>
      <c r="BQ385" s="45"/>
      <c r="BR385" s="45"/>
      <c r="BS385" s="45"/>
      <c r="BT385" s="45"/>
    </row>
    <row r="386" spans="1:72" s="4" customFormat="1">
      <c r="A386" s="1"/>
      <c r="B386" s="38"/>
      <c r="C386" s="1"/>
      <c r="D386" s="21"/>
      <c r="E386" s="1"/>
      <c r="J386" s="1"/>
      <c r="K386" s="1"/>
      <c r="L386" s="1"/>
      <c r="M386" s="1"/>
      <c r="N386" s="5"/>
      <c r="O386" s="6"/>
      <c r="P386" s="5"/>
      <c r="Q386" s="5"/>
      <c r="R386" s="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5"/>
      <c r="AW386" s="45"/>
      <c r="AX386" s="45"/>
      <c r="AY386" s="45"/>
      <c r="AZ386" s="45"/>
      <c r="BA386" s="45"/>
      <c r="BB386" s="45"/>
      <c r="BC386" s="45"/>
      <c r="BD386" s="45"/>
      <c r="BE386" s="45"/>
      <c r="BF386" s="45"/>
      <c r="BG386" s="45"/>
      <c r="BH386" s="45"/>
      <c r="BI386" s="45"/>
      <c r="BJ386" s="45"/>
      <c r="BK386" s="45"/>
      <c r="BL386" s="45"/>
      <c r="BM386" s="45"/>
      <c r="BN386" s="45"/>
      <c r="BO386" s="45"/>
      <c r="BP386" s="45"/>
      <c r="BQ386" s="45"/>
      <c r="BR386" s="45"/>
      <c r="BS386" s="45"/>
      <c r="BT386" s="45"/>
    </row>
    <row r="387" spans="1:72" s="4" customFormat="1">
      <c r="A387" s="1"/>
      <c r="B387" s="38"/>
      <c r="C387" s="1"/>
      <c r="D387" s="21"/>
      <c r="E387" s="1"/>
      <c r="J387" s="1"/>
      <c r="K387" s="1"/>
      <c r="L387" s="1"/>
      <c r="M387" s="1"/>
      <c r="N387" s="5"/>
      <c r="O387" s="6"/>
      <c r="P387" s="5"/>
      <c r="Q387" s="5"/>
      <c r="R387" s="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5"/>
      <c r="AQ387" s="45"/>
      <c r="AR387" s="45"/>
      <c r="AS387" s="45"/>
      <c r="AT387" s="45"/>
      <c r="AU387" s="45"/>
      <c r="AV387" s="45"/>
      <c r="AW387" s="45"/>
      <c r="AX387" s="45"/>
      <c r="AY387" s="45"/>
      <c r="AZ387" s="45"/>
      <c r="BA387" s="45"/>
      <c r="BB387" s="45"/>
      <c r="BC387" s="45"/>
      <c r="BD387" s="45"/>
      <c r="BE387" s="45"/>
      <c r="BF387" s="45"/>
      <c r="BG387" s="45"/>
      <c r="BH387" s="45"/>
      <c r="BI387" s="45"/>
      <c r="BJ387" s="45"/>
      <c r="BK387" s="45"/>
      <c r="BL387" s="45"/>
      <c r="BM387" s="45"/>
      <c r="BN387" s="45"/>
      <c r="BO387" s="45"/>
      <c r="BP387" s="45"/>
      <c r="BQ387" s="45"/>
      <c r="BR387" s="45"/>
      <c r="BS387" s="45"/>
      <c r="BT387" s="45"/>
    </row>
    <row r="388" spans="1:72" s="4" customFormat="1">
      <c r="A388" s="1"/>
      <c r="B388" s="38"/>
      <c r="C388" s="1"/>
      <c r="D388" s="21"/>
      <c r="E388" s="1"/>
      <c r="J388" s="1"/>
      <c r="K388" s="1"/>
      <c r="L388" s="1"/>
      <c r="M388" s="1"/>
      <c r="N388" s="5"/>
      <c r="O388" s="6"/>
      <c r="P388" s="5"/>
      <c r="Q388" s="5"/>
      <c r="R388" s="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c r="AP388" s="45"/>
      <c r="AQ388" s="45"/>
      <c r="AR388" s="45"/>
      <c r="AS388" s="45"/>
      <c r="AT388" s="45"/>
      <c r="AU388" s="45"/>
      <c r="AV388" s="45"/>
      <c r="AW388" s="45"/>
      <c r="AX388" s="45"/>
      <c r="AY388" s="45"/>
      <c r="AZ388" s="45"/>
      <c r="BA388" s="45"/>
      <c r="BB388" s="45"/>
      <c r="BC388" s="45"/>
      <c r="BD388" s="45"/>
      <c r="BE388" s="45"/>
      <c r="BF388" s="45"/>
      <c r="BG388" s="45"/>
      <c r="BH388" s="45"/>
      <c r="BI388" s="45"/>
      <c r="BJ388" s="45"/>
      <c r="BK388" s="45"/>
      <c r="BL388" s="45"/>
      <c r="BM388" s="45"/>
      <c r="BN388" s="45"/>
      <c r="BO388" s="45"/>
      <c r="BP388" s="45"/>
      <c r="BQ388" s="45"/>
      <c r="BR388" s="45"/>
      <c r="BS388" s="45"/>
      <c r="BT388" s="45"/>
    </row>
    <row r="389" spans="1:72" s="4" customFormat="1">
      <c r="A389" s="1"/>
      <c r="B389" s="38"/>
      <c r="C389" s="1"/>
      <c r="D389" s="21"/>
      <c r="E389" s="1"/>
      <c r="J389" s="1"/>
      <c r="K389" s="1"/>
      <c r="L389" s="1"/>
      <c r="M389" s="1"/>
      <c r="N389" s="5"/>
      <c r="O389" s="6"/>
      <c r="P389" s="5"/>
      <c r="Q389" s="5"/>
      <c r="R389" s="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5"/>
      <c r="AQ389" s="45"/>
      <c r="AR389" s="45"/>
      <c r="AS389" s="45"/>
      <c r="AT389" s="45"/>
      <c r="AU389" s="45"/>
      <c r="AV389" s="45"/>
      <c r="AW389" s="45"/>
      <c r="AX389" s="45"/>
      <c r="AY389" s="45"/>
      <c r="AZ389" s="45"/>
      <c r="BA389" s="45"/>
      <c r="BB389" s="45"/>
      <c r="BC389" s="45"/>
      <c r="BD389" s="45"/>
      <c r="BE389" s="45"/>
      <c r="BF389" s="45"/>
      <c r="BG389" s="45"/>
      <c r="BH389" s="45"/>
      <c r="BI389" s="45"/>
      <c r="BJ389" s="45"/>
      <c r="BK389" s="45"/>
      <c r="BL389" s="45"/>
      <c r="BM389" s="45"/>
      <c r="BN389" s="45"/>
      <c r="BO389" s="45"/>
      <c r="BP389" s="45"/>
      <c r="BQ389" s="45"/>
      <c r="BR389" s="45"/>
      <c r="BS389" s="45"/>
      <c r="BT389" s="45"/>
    </row>
    <row r="390" spans="1:72" s="4" customFormat="1">
      <c r="A390" s="1"/>
      <c r="B390" s="38"/>
      <c r="C390" s="1"/>
      <c r="D390" s="21"/>
      <c r="E390" s="1"/>
      <c r="J390" s="1"/>
      <c r="K390" s="1"/>
      <c r="L390" s="1"/>
      <c r="M390" s="1"/>
      <c r="N390" s="5"/>
      <c r="O390" s="6"/>
      <c r="P390" s="5"/>
      <c r="Q390" s="5"/>
      <c r="R390" s="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c r="AP390" s="45"/>
      <c r="AQ390" s="45"/>
      <c r="AR390" s="45"/>
      <c r="AS390" s="45"/>
      <c r="AT390" s="45"/>
      <c r="AU390" s="45"/>
      <c r="AV390" s="45"/>
      <c r="AW390" s="45"/>
      <c r="AX390" s="45"/>
      <c r="AY390" s="45"/>
      <c r="AZ390" s="45"/>
      <c r="BA390" s="45"/>
      <c r="BB390" s="45"/>
      <c r="BC390" s="45"/>
      <c r="BD390" s="45"/>
      <c r="BE390" s="45"/>
      <c r="BF390" s="45"/>
      <c r="BG390" s="45"/>
      <c r="BH390" s="45"/>
      <c r="BI390" s="45"/>
      <c r="BJ390" s="45"/>
      <c r="BK390" s="45"/>
      <c r="BL390" s="45"/>
      <c r="BM390" s="45"/>
      <c r="BN390" s="45"/>
      <c r="BO390" s="45"/>
      <c r="BP390" s="45"/>
      <c r="BQ390" s="45"/>
      <c r="BR390" s="45"/>
      <c r="BS390" s="45"/>
      <c r="BT390" s="45"/>
    </row>
    <row r="391" spans="1:72" s="4" customFormat="1">
      <c r="A391" s="1"/>
      <c r="B391" s="38"/>
      <c r="C391" s="1"/>
      <c r="D391" s="21"/>
      <c r="E391" s="1"/>
      <c r="J391" s="1"/>
      <c r="K391" s="1"/>
      <c r="L391" s="1"/>
      <c r="M391" s="1"/>
      <c r="N391" s="5"/>
      <c r="O391" s="6"/>
      <c r="P391" s="5"/>
      <c r="Q391" s="5"/>
      <c r="R391" s="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c r="AP391" s="45"/>
      <c r="AQ391" s="45"/>
      <c r="AR391" s="45"/>
      <c r="AS391" s="45"/>
      <c r="AT391" s="45"/>
      <c r="AU391" s="45"/>
      <c r="AV391" s="45"/>
      <c r="AW391" s="45"/>
      <c r="AX391" s="45"/>
      <c r="AY391" s="45"/>
      <c r="AZ391" s="45"/>
      <c r="BA391" s="45"/>
      <c r="BB391" s="45"/>
      <c r="BC391" s="45"/>
      <c r="BD391" s="45"/>
      <c r="BE391" s="45"/>
      <c r="BF391" s="45"/>
      <c r="BG391" s="45"/>
      <c r="BH391" s="45"/>
      <c r="BI391" s="45"/>
      <c r="BJ391" s="45"/>
      <c r="BK391" s="45"/>
      <c r="BL391" s="45"/>
      <c r="BM391" s="45"/>
      <c r="BN391" s="45"/>
      <c r="BO391" s="45"/>
      <c r="BP391" s="45"/>
      <c r="BQ391" s="45"/>
      <c r="BR391" s="45"/>
      <c r="BS391" s="45"/>
      <c r="BT391" s="45"/>
    </row>
    <row r="392" spans="1:72" s="4" customFormat="1">
      <c r="A392" s="1"/>
      <c r="B392" s="38"/>
      <c r="C392" s="1"/>
      <c r="D392" s="21"/>
      <c r="E392" s="1"/>
      <c r="J392" s="1"/>
      <c r="K392" s="1"/>
      <c r="L392" s="1"/>
      <c r="M392" s="1"/>
      <c r="N392" s="5"/>
      <c r="O392" s="6"/>
      <c r="P392" s="5"/>
      <c r="Q392" s="5"/>
      <c r="R392" s="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5"/>
      <c r="AS392" s="45"/>
      <c r="AT392" s="45"/>
      <c r="AU392" s="45"/>
      <c r="AV392" s="45"/>
      <c r="AW392" s="45"/>
      <c r="AX392" s="45"/>
      <c r="AY392" s="45"/>
      <c r="AZ392" s="45"/>
      <c r="BA392" s="45"/>
      <c r="BB392" s="45"/>
      <c r="BC392" s="45"/>
      <c r="BD392" s="45"/>
      <c r="BE392" s="45"/>
      <c r="BF392" s="45"/>
      <c r="BG392" s="45"/>
      <c r="BH392" s="45"/>
      <c r="BI392" s="45"/>
      <c r="BJ392" s="45"/>
      <c r="BK392" s="45"/>
      <c r="BL392" s="45"/>
      <c r="BM392" s="45"/>
      <c r="BN392" s="45"/>
      <c r="BO392" s="45"/>
      <c r="BP392" s="45"/>
      <c r="BQ392" s="45"/>
      <c r="BR392" s="45"/>
      <c r="BS392" s="45"/>
      <c r="BT392" s="45"/>
    </row>
    <row r="393" spans="1:72" s="4" customFormat="1">
      <c r="A393" s="1"/>
      <c r="B393" s="38"/>
      <c r="C393" s="1"/>
      <c r="D393" s="21"/>
      <c r="E393" s="1"/>
      <c r="J393" s="1"/>
      <c r="K393" s="1"/>
      <c r="L393" s="1"/>
      <c r="M393" s="1"/>
      <c r="N393" s="5"/>
      <c r="O393" s="6"/>
      <c r="P393" s="5"/>
      <c r="Q393" s="5"/>
      <c r="R393" s="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5"/>
      <c r="AS393" s="45"/>
      <c r="AT393" s="45"/>
      <c r="AU393" s="45"/>
      <c r="AV393" s="45"/>
      <c r="AW393" s="45"/>
      <c r="AX393" s="45"/>
      <c r="AY393" s="45"/>
      <c r="AZ393" s="45"/>
      <c r="BA393" s="45"/>
      <c r="BB393" s="45"/>
      <c r="BC393" s="45"/>
      <c r="BD393" s="45"/>
      <c r="BE393" s="45"/>
      <c r="BF393" s="45"/>
      <c r="BG393" s="45"/>
      <c r="BH393" s="45"/>
      <c r="BI393" s="45"/>
      <c r="BJ393" s="45"/>
      <c r="BK393" s="45"/>
      <c r="BL393" s="45"/>
      <c r="BM393" s="45"/>
      <c r="BN393" s="45"/>
      <c r="BO393" s="45"/>
      <c r="BP393" s="45"/>
      <c r="BQ393" s="45"/>
      <c r="BR393" s="45"/>
      <c r="BS393" s="45"/>
      <c r="BT393" s="45"/>
    </row>
    <row r="394" spans="1:72" s="4" customFormat="1">
      <c r="A394" s="1"/>
      <c r="B394" s="38"/>
      <c r="C394" s="1"/>
      <c r="D394" s="21"/>
      <c r="E394" s="1"/>
      <c r="J394" s="1"/>
      <c r="K394" s="1"/>
      <c r="L394" s="1"/>
      <c r="M394" s="1"/>
      <c r="N394" s="5"/>
      <c r="O394" s="6"/>
      <c r="P394" s="5"/>
      <c r="Q394" s="5"/>
      <c r="R394" s="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5"/>
      <c r="AQ394" s="45"/>
      <c r="AR394" s="45"/>
      <c r="AS394" s="45"/>
      <c r="AT394" s="45"/>
      <c r="AU394" s="45"/>
      <c r="AV394" s="45"/>
      <c r="AW394" s="45"/>
      <c r="AX394" s="45"/>
      <c r="AY394" s="45"/>
      <c r="AZ394" s="45"/>
      <c r="BA394" s="45"/>
      <c r="BB394" s="45"/>
      <c r="BC394" s="45"/>
      <c r="BD394" s="45"/>
      <c r="BE394" s="45"/>
      <c r="BF394" s="45"/>
      <c r="BG394" s="45"/>
      <c r="BH394" s="45"/>
      <c r="BI394" s="45"/>
      <c r="BJ394" s="45"/>
      <c r="BK394" s="45"/>
      <c r="BL394" s="45"/>
      <c r="BM394" s="45"/>
      <c r="BN394" s="45"/>
      <c r="BO394" s="45"/>
      <c r="BP394" s="45"/>
      <c r="BQ394" s="45"/>
      <c r="BR394" s="45"/>
      <c r="BS394" s="45"/>
      <c r="BT394" s="45"/>
    </row>
    <row r="395" spans="1:72" s="4" customFormat="1">
      <c r="A395" s="1"/>
      <c r="B395" s="38"/>
      <c r="C395" s="1"/>
      <c r="D395" s="21"/>
      <c r="E395" s="1"/>
      <c r="J395" s="1"/>
      <c r="K395" s="1"/>
      <c r="L395" s="1"/>
      <c r="M395" s="1"/>
      <c r="N395" s="5"/>
      <c r="O395" s="6"/>
      <c r="P395" s="5"/>
      <c r="Q395" s="5"/>
      <c r="R395" s="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c r="AP395" s="45"/>
      <c r="AQ395" s="45"/>
      <c r="AR395" s="45"/>
      <c r="AS395" s="45"/>
      <c r="AT395" s="45"/>
      <c r="AU395" s="45"/>
      <c r="AV395" s="45"/>
      <c r="AW395" s="45"/>
      <c r="AX395" s="45"/>
      <c r="AY395" s="45"/>
      <c r="AZ395" s="45"/>
      <c r="BA395" s="45"/>
      <c r="BB395" s="45"/>
      <c r="BC395" s="45"/>
      <c r="BD395" s="45"/>
      <c r="BE395" s="45"/>
      <c r="BF395" s="45"/>
      <c r="BG395" s="45"/>
      <c r="BH395" s="45"/>
      <c r="BI395" s="45"/>
      <c r="BJ395" s="45"/>
      <c r="BK395" s="45"/>
      <c r="BL395" s="45"/>
      <c r="BM395" s="45"/>
      <c r="BN395" s="45"/>
      <c r="BO395" s="45"/>
      <c r="BP395" s="45"/>
      <c r="BQ395" s="45"/>
      <c r="BR395" s="45"/>
      <c r="BS395" s="45"/>
      <c r="BT395" s="45"/>
    </row>
    <row r="396" spans="1:72" s="1" customFormat="1">
      <c r="B396" s="38"/>
      <c r="D396" s="21"/>
      <c r="F396" s="4"/>
      <c r="G396" s="4"/>
      <c r="H396" s="4"/>
      <c r="I396" s="4"/>
      <c r="N396" s="5"/>
      <c r="O396" s="6"/>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row>
    <row r="397" spans="1:72" s="1" customFormat="1">
      <c r="B397" s="38"/>
      <c r="D397" s="21"/>
      <c r="F397" s="4"/>
      <c r="G397" s="4"/>
      <c r="H397" s="4"/>
      <c r="I397" s="4"/>
      <c r="N397" s="5"/>
      <c r="O397" s="6"/>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row>
    <row r="398" spans="1:72" s="1" customFormat="1">
      <c r="B398" s="38"/>
      <c r="D398" s="21"/>
      <c r="F398" s="4"/>
      <c r="G398" s="4"/>
      <c r="H398" s="4"/>
      <c r="I398" s="4"/>
      <c r="N398" s="5"/>
      <c r="O398" s="6"/>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row>
    <row r="399" spans="1:72" s="1" customFormat="1">
      <c r="B399" s="38"/>
      <c r="D399" s="21"/>
      <c r="F399" s="4"/>
      <c r="G399" s="4"/>
      <c r="H399" s="4"/>
      <c r="I399" s="4"/>
      <c r="N399" s="5"/>
      <c r="O399" s="6"/>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row>
    <row r="400" spans="1:72" s="1" customFormat="1">
      <c r="B400" s="38"/>
      <c r="D400" s="21"/>
      <c r="F400" s="4"/>
      <c r="G400" s="4"/>
      <c r="H400" s="4"/>
      <c r="I400" s="4"/>
      <c r="N400" s="5"/>
      <c r="O400" s="6"/>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row>
    <row r="401" spans="2:72" s="1" customFormat="1">
      <c r="B401" s="38"/>
      <c r="D401" s="21"/>
      <c r="F401" s="4"/>
      <c r="G401" s="4"/>
      <c r="H401" s="4"/>
      <c r="I401" s="4"/>
      <c r="N401" s="5"/>
      <c r="O401" s="6"/>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row>
    <row r="402" spans="2:72" s="1" customFormat="1">
      <c r="B402" s="38"/>
      <c r="D402" s="21"/>
      <c r="F402" s="4"/>
      <c r="G402" s="4"/>
      <c r="H402" s="4"/>
      <c r="I402" s="4"/>
      <c r="N402" s="5"/>
      <c r="O402" s="6"/>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row>
    <row r="403" spans="2:72" s="1" customFormat="1">
      <c r="B403" s="38"/>
      <c r="D403" s="21"/>
      <c r="F403" s="4"/>
      <c r="G403" s="4"/>
      <c r="H403" s="4"/>
      <c r="I403" s="4"/>
      <c r="N403" s="5"/>
      <c r="O403" s="6"/>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row>
    <row r="404" spans="2:72" s="1" customFormat="1">
      <c r="B404" s="38"/>
      <c r="D404" s="21"/>
      <c r="F404" s="4"/>
      <c r="G404" s="4"/>
      <c r="H404" s="4"/>
      <c r="I404" s="4"/>
      <c r="N404" s="5"/>
      <c r="O404" s="6"/>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row>
    <row r="405" spans="2:72" s="1" customFormat="1">
      <c r="B405" s="38"/>
      <c r="D405" s="21"/>
      <c r="F405" s="4"/>
      <c r="G405" s="4"/>
      <c r="H405" s="4"/>
      <c r="I405" s="4"/>
      <c r="N405" s="5"/>
      <c r="O405" s="6"/>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row>
    <row r="406" spans="2:72" s="1" customFormat="1">
      <c r="B406" s="38"/>
      <c r="D406" s="21"/>
      <c r="F406" s="4"/>
      <c r="G406" s="4"/>
      <c r="H406" s="4"/>
      <c r="I406" s="4"/>
      <c r="N406" s="5"/>
      <c r="O406" s="6"/>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row>
    <row r="407" spans="2:72" s="1" customFormat="1">
      <c r="B407" s="38"/>
      <c r="D407" s="21"/>
      <c r="F407" s="4"/>
      <c r="G407" s="4"/>
      <c r="H407" s="4"/>
      <c r="I407" s="4"/>
      <c r="N407" s="5"/>
      <c r="O407" s="6"/>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row>
    <row r="408" spans="2:72" s="1" customFormat="1">
      <c r="B408" s="38"/>
      <c r="D408" s="21"/>
      <c r="F408" s="4"/>
      <c r="G408" s="4"/>
      <c r="H408" s="4"/>
      <c r="I408" s="4"/>
      <c r="N408" s="5"/>
      <c r="O408" s="6"/>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row>
    <row r="412" spans="2:72" s="1" customFormat="1">
      <c r="B412" s="38"/>
      <c r="D412" s="21"/>
      <c r="F412" s="4"/>
      <c r="G412" s="4"/>
      <c r="H412" s="4"/>
      <c r="I412" s="4"/>
      <c r="N412" s="5"/>
      <c r="O412" s="6"/>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row>
    <row r="413" spans="2:72" s="1" customFormat="1">
      <c r="B413" s="38"/>
      <c r="D413" s="21"/>
      <c r="F413" s="4"/>
      <c r="G413" s="4"/>
      <c r="H413" s="4"/>
      <c r="I413" s="4"/>
      <c r="N413" s="5"/>
      <c r="O413" s="6"/>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row>
    <row r="414" spans="2:72" s="1" customFormat="1">
      <c r="B414" s="38"/>
      <c r="D414" s="21"/>
      <c r="F414" s="4"/>
      <c r="G414" s="4"/>
      <c r="H414" s="4"/>
      <c r="I414" s="4"/>
      <c r="N414" s="5"/>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row>
    <row r="415" spans="2:72" s="1" customFormat="1">
      <c r="B415" s="38"/>
      <c r="D415" s="21"/>
      <c r="F415" s="4"/>
      <c r="G415" s="4"/>
      <c r="H415" s="4"/>
      <c r="I415" s="4"/>
      <c r="N415" s="5"/>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row>
    <row r="417" spans="2:72" s="1" customFormat="1">
      <c r="B417" s="38"/>
      <c r="D417" s="21"/>
      <c r="F417" s="4"/>
      <c r="G417" s="4"/>
      <c r="H417" s="4"/>
      <c r="I417" s="4"/>
      <c r="N417" s="5"/>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row>
    <row r="418" spans="2:72" s="1" customFormat="1">
      <c r="B418" s="38"/>
      <c r="D418" s="21"/>
      <c r="F418" s="4"/>
      <c r="G418" s="4"/>
      <c r="H418" s="4"/>
      <c r="I418" s="4"/>
      <c r="N418" s="5"/>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row>
    <row r="419" spans="2:72" s="1" customFormat="1">
      <c r="B419" s="38"/>
      <c r="D419" s="21"/>
      <c r="F419" s="4"/>
      <c r="G419" s="4"/>
      <c r="H419" s="4"/>
      <c r="I419" s="4"/>
      <c r="N419" s="5"/>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row>
    <row r="420" spans="2:72" s="1" customFormat="1">
      <c r="B420" s="38"/>
      <c r="D420" s="21"/>
      <c r="F420" s="4"/>
      <c r="G420" s="4"/>
      <c r="H420" s="4"/>
      <c r="I420" s="4"/>
      <c r="N420" s="5"/>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row>
    <row r="421" spans="2:72" s="1" customFormat="1">
      <c r="B421" s="38"/>
      <c r="D421" s="21"/>
      <c r="F421" s="4"/>
      <c r="G421" s="4"/>
      <c r="H421" s="4"/>
      <c r="I421" s="4"/>
      <c r="N421" s="5"/>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row>
    <row r="422" spans="2:72" s="1" customFormat="1">
      <c r="B422" s="38"/>
      <c r="D422" s="21"/>
      <c r="F422" s="4"/>
      <c r="G422" s="4"/>
      <c r="H422" s="4"/>
      <c r="I422" s="4"/>
      <c r="N422" s="5"/>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row>
    <row r="426" spans="2:72" s="1" customFormat="1">
      <c r="B426" s="38"/>
      <c r="D426" s="21"/>
      <c r="F426" s="4"/>
      <c r="G426" s="4"/>
      <c r="H426" s="4"/>
      <c r="I426" s="4"/>
      <c r="N426" s="5"/>
      <c r="O426" s="6"/>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row>
    <row r="427" spans="2:72" s="1" customFormat="1">
      <c r="B427" s="38"/>
      <c r="D427" s="21"/>
      <c r="F427" s="4"/>
      <c r="G427" s="4"/>
      <c r="H427" s="4"/>
      <c r="I427" s="4"/>
      <c r="N427" s="5"/>
      <c r="O427" s="6"/>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row>
    <row r="428" spans="2:72" s="1" customFormat="1">
      <c r="B428" s="38"/>
      <c r="D428" s="21"/>
      <c r="F428" s="4"/>
      <c r="G428" s="4"/>
      <c r="H428" s="4"/>
      <c r="I428" s="4"/>
      <c r="N428" s="5"/>
      <c r="O428" s="6"/>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row>
    <row r="429" spans="2:72" s="1" customFormat="1">
      <c r="B429" s="38"/>
      <c r="D429" s="21"/>
      <c r="F429" s="4"/>
      <c r="G429" s="4"/>
      <c r="H429" s="4"/>
      <c r="I429" s="4"/>
      <c r="N429" s="5"/>
      <c r="O429" s="6"/>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row>
    <row r="431" spans="2:72" s="1" customFormat="1">
      <c r="B431" s="38"/>
      <c r="D431" s="21"/>
      <c r="F431" s="4"/>
      <c r="G431" s="4"/>
      <c r="H431" s="4"/>
      <c r="I431" s="4"/>
      <c r="N431" s="5"/>
      <c r="O431" s="6"/>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row>
    <row r="432" spans="2:72" s="1" customFormat="1">
      <c r="B432" s="38"/>
      <c r="D432" s="21"/>
      <c r="F432" s="4"/>
      <c r="G432" s="4"/>
      <c r="H432" s="4"/>
      <c r="I432" s="4"/>
      <c r="N432" s="5"/>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row>
    <row r="433" spans="2:72" s="1" customFormat="1">
      <c r="B433" s="38"/>
      <c r="D433" s="21"/>
      <c r="F433" s="4"/>
      <c r="G433" s="4"/>
      <c r="H433" s="4"/>
      <c r="I433" s="4"/>
      <c r="N433" s="5"/>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row>
    <row r="434" spans="2:72" s="1" customFormat="1">
      <c r="B434" s="38"/>
      <c r="D434" s="21"/>
      <c r="F434" s="4"/>
      <c r="G434" s="4"/>
      <c r="H434" s="4"/>
      <c r="I434" s="4"/>
      <c r="N434" s="5"/>
      <c r="O434" s="6"/>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row>
    <row r="435" spans="2:72" s="1" customFormat="1">
      <c r="B435" s="38"/>
      <c r="D435" s="21"/>
      <c r="F435" s="4"/>
      <c r="G435" s="4"/>
      <c r="H435" s="4"/>
      <c r="I435" s="4"/>
      <c r="N435" s="5"/>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row>
    <row r="436" spans="2:72" s="1" customFormat="1">
      <c r="B436" s="38"/>
      <c r="D436" s="21"/>
      <c r="F436" s="4"/>
      <c r="G436" s="4"/>
      <c r="H436" s="4"/>
      <c r="I436" s="4"/>
      <c r="N436" s="5"/>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row>
  </sheetData>
  <sheetProtection algorithmName="SHA-512" hashValue="HZUhXG91WWTogpNdmTklU1WB5A1nRcjpZLGRyd1KQsgbXrrSZ1U2YnXHFRGE38KnAsc6TgXUWnRGytBIXb0TXg==" saltValue="8TwcE9QUmEwd+/0EZ9m+ZA=="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ignoredErrors>
    <ignoredError sqref="D9:D29" twoDigitTextYear="1"/>
    <ignoredError sqref="D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O862"/>
  <sheetViews>
    <sheetView zoomScaleNormal="100" workbookViewId="0">
      <pane ySplit="1" topLeftCell="A823" activePane="bottomLeft" state="frozen"/>
      <selection pane="bottomLeft" activeCell="I29" sqref="I29"/>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82" customWidth="1"/>
    <col min="8" max="8" width="3.5546875" style="4" customWidth="1"/>
    <col min="9" max="9" width="15.44140625" style="202" customWidth="1"/>
    <col min="10" max="10" width="4.6640625" style="1" customWidth="1"/>
    <col min="11" max="11" width="12.6640625" style="76" customWidth="1"/>
    <col min="12" max="12" width="14" style="1" customWidth="1"/>
    <col min="13" max="13" width="12.6640625" style="1" customWidth="1"/>
    <col min="14" max="14" width="8.88671875" style="5"/>
    <col min="15" max="15" width="9.1093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15" ht="43.2">
      <c r="B1" s="8" t="s">
        <v>627</v>
      </c>
      <c r="C1" s="8" t="s">
        <v>626</v>
      </c>
      <c r="D1" s="183" t="s">
        <v>628</v>
      </c>
      <c r="E1" s="8"/>
      <c r="F1" s="14" t="s">
        <v>877</v>
      </c>
      <c r="G1" s="81" t="s">
        <v>629</v>
      </c>
      <c r="H1" s="10"/>
      <c r="I1" s="201" t="s">
        <v>1265</v>
      </c>
      <c r="J1" s="8"/>
      <c r="K1" s="75" t="s">
        <v>630</v>
      </c>
      <c r="L1" s="8"/>
      <c r="M1" s="8"/>
    </row>
    <row r="4" spans="1:15">
      <c r="C4" s="7" t="s">
        <v>161</v>
      </c>
      <c r="D4" s="21" t="s">
        <v>49</v>
      </c>
    </row>
    <row r="5" spans="1:15">
      <c r="C5" s="7"/>
    </row>
    <row r="6" spans="1:15" s="18" customFormat="1">
      <c r="A6" s="15"/>
      <c r="B6" s="15"/>
      <c r="C6" s="15" t="s">
        <v>448</v>
      </c>
      <c r="D6" s="184" t="s">
        <v>42</v>
      </c>
      <c r="E6" s="15"/>
      <c r="F6" s="17"/>
      <c r="G6" s="83"/>
      <c r="H6" s="17"/>
      <c r="I6" s="203"/>
      <c r="J6" s="15"/>
      <c r="K6" s="77"/>
      <c r="L6" s="15"/>
      <c r="M6" s="15"/>
      <c r="O6" s="19"/>
    </row>
    <row r="7" spans="1:15" s="18" customFormat="1" ht="72">
      <c r="A7" s="15"/>
      <c r="B7" s="15"/>
      <c r="C7" s="2" t="s">
        <v>1450</v>
      </c>
      <c r="D7" s="184"/>
      <c r="E7" s="15"/>
      <c r="F7" s="17"/>
      <c r="G7" s="83"/>
      <c r="H7" s="17"/>
      <c r="I7" s="203"/>
      <c r="J7" s="15"/>
      <c r="K7" s="77"/>
      <c r="L7" s="15"/>
      <c r="M7" s="15"/>
      <c r="O7" s="19"/>
    </row>
    <row r="8" spans="1:15">
      <c r="C8" s="1" t="s">
        <v>888</v>
      </c>
    </row>
    <row r="9" spans="1:15">
      <c r="B9" s="8"/>
      <c r="C9" s="8"/>
      <c r="D9" s="183"/>
      <c r="E9" s="8"/>
      <c r="F9" s="14"/>
      <c r="G9" s="81"/>
      <c r="H9" s="10"/>
      <c r="I9" s="204"/>
      <c r="J9" s="8"/>
      <c r="K9" s="75"/>
      <c r="L9" s="8"/>
      <c r="M9" s="8"/>
    </row>
    <row r="10" spans="1:15">
      <c r="B10" s="1" t="s">
        <v>166</v>
      </c>
      <c r="C10" s="1" t="s">
        <v>171</v>
      </c>
      <c r="D10" s="21" t="s">
        <v>1520</v>
      </c>
      <c r="F10" s="4" t="s">
        <v>376</v>
      </c>
      <c r="G10" s="82">
        <v>1</v>
      </c>
      <c r="K10" s="78">
        <f>G10*I10</f>
        <v>0</v>
      </c>
    </row>
    <row r="11" spans="1:15" ht="360">
      <c r="C11" s="2" t="s">
        <v>852</v>
      </c>
      <c r="K11" s="78"/>
    </row>
    <row r="12" spans="1:15" ht="172.8">
      <c r="C12" s="2" t="s">
        <v>2856</v>
      </c>
      <c r="K12" s="78"/>
    </row>
    <row r="13" spans="1:15">
      <c r="C13" s="2"/>
    </row>
    <row r="14" spans="1:15">
      <c r="B14" s="1" t="s">
        <v>167</v>
      </c>
      <c r="C14" s="1" t="s">
        <v>151</v>
      </c>
      <c r="D14" s="21" t="s">
        <v>1521</v>
      </c>
      <c r="F14" s="4" t="s">
        <v>3365</v>
      </c>
      <c r="G14" s="82">
        <v>1</v>
      </c>
      <c r="K14" s="78">
        <f>G14*I14</f>
        <v>0</v>
      </c>
    </row>
    <row r="15" spans="1:15">
      <c r="C15" s="1" t="s">
        <v>2855</v>
      </c>
      <c r="K15" s="78"/>
    </row>
    <row r="16" spans="1:15">
      <c r="C16" s="2" t="s">
        <v>3364</v>
      </c>
    </row>
    <row r="17" spans="1:15">
      <c r="C17" s="2"/>
    </row>
    <row r="18" spans="1:15">
      <c r="B18" s="1" t="s">
        <v>168</v>
      </c>
      <c r="C18" s="1" t="s">
        <v>172</v>
      </c>
      <c r="D18" s="21" t="s">
        <v>1522</v>
      </c>
      <c r="F18" s="4" t="s">
        <v>3363</v>
      </c>
      <c r="G18" s="82">
        <v>1</v>
      </c>
      <c r="K18" s="78">
        <f>G18*I18</f>
        <v>0</v>
      </c>
    </row>
    <row r="19" spans="1:15">
      <c r="C19" s="1" t="s">
        <v>2855</v>
      </c>
      <c r="K19" s="78"/>
    </row>
    <row r="20" spans="1:15" ht="100.8">
      <c r="A20" s="23"/>
      <c r="B20" s="23"/>
      <c r="C20" s="63" t="s">
        <v>3362</v>
      </c>
      <c r="F20" s="54"/>
      <c r="G20" s="84"/>
    </row>
    <row r="21" spans="1:15">
      <c r="C21" s="2"/>
    </row>
    <row r="22" spans="1:15">
      <c r="A22" s="26"/>
      <c r="B22" s="25" t="s">
        <v>169</v>
      </c>
      <c r="C22" s="25" t="s">
        <v>150</v>
      </c>
      <c r="D22" s="21" t="s">
        <v>1523</v>
      </c>
      <c r="F22" s="4" t="s">
        <v>854</v>
      </c>
      <c r="G22" s="86">
        <v>3</v>
      </c>
      <c r="J22" s="4"/>
      <c r="K22" s="89">
        <f>G22*I22</f>
        <v>0</v>
      </c>
    </row>
    <row r="23" spans="1:15">
      <c r="A23" s="26"/>
      <c r="B23" s="25"/>
      <c r="C23" s="25" t="s">
        <v>853</v>
      </c>
      <c r="G23" s="86"/>
    </row>
    <row r="24" spans="1:15">
      <c r="C24" s="2"/>
      <c r="G24" s="86"/>
    </row>
    <row r="25" spans="1:15">
      <c r="B25" s="1" t="s">
        <v>170</v>
      </c>
      <c r="C25" s="1" t="s">
        <v>377</v>
      </c>
      <c r="D25" s="21" t="s">
        <v>1524</v>
      </c>
      <c r="F25" s="4" t="s">
        <v>1143</v>
      </c>
      <c r="G25" s="82">
        <v>1</v>
      </c>
      <c r="K25" s="78">
        <f>G25*I25</f>
        <v>0</v>
      </c>
    </row>
    <row r="26" spans="1:15">
      <c r="C26" s="1" t="s">
        <v>2855</v>
      </c>
      <c r="K26" s="78"/>
    </row>
    <row r="27" spans="1:15" ht="100.8">
      <c r="C27" s="2" t="s">
        <v>2946</v>
      </c>
    </row>
    <row r="28" spans="1:15">
      <c r="C28" s="1" t="s">
        <v>630</v>
      </c>
      <c r="K28" s="76">
        <f>SUM(K10:K27)</f>
        <v>0</v>
      </c>
      <c r="L28" s="76">
        <f>K28</f>
        <v>0</v>
      </c>
    </row>
    <row r="30" spans="1:15" s="18" customFormat="1">
      <c r="A30" s="15"/>
      <c r="B30" s="15"/>
      <c r="C30" s="15" t="s">
        <v>447</v>
      </c>
      <c r="D30" s="184" t="s">
        <v>43</v>
      </c>
      <c r="E30" s="15"/>
      <c r="F30" s="17"/>
      <c r="G30" s="83"/>
      <c r="H30" s="17"/>
      <c r="I30" s="203"/>
      <c r="J30" s="15"/>
      <c r="K30" s="77"/>
      <c r="L30" s="15"/>
      <c r="M30" s="15"/>
      <c r="O30" s="19"/>
    </row>
    <row r="31" spans="1:15" s="18" customFormat="1" ht="86.4">
      <c r="A31" s="15"/>
      <c r="B31" s="15"/>
      <c r="C31" s="2" t="s">
        <v>1144</v>
      </c>
      <c r="D31" s="184"/>
      <c r="E31" s="15"/>
      <c r="F31" s="17"/>
      <c r="G31" s="83"/>
      <c r="H31" s="17"/>
      <c r="I31" s="203"/>
      <c r="J31" s="15"/>
      <c r="K31" s="77"/>
      <c r="L31" s="15"/>
      <c r="M31" s="15"/>
      <c r="O31" s="19"/>
    </row>
    <row r="32" spans="1:15">
      <c r="C32" s="1" t="s">
        <v>279</v>
      </c>
      <c r="D32" s="21" t="s">
        <v>423</v>
      </c>
    </row>
    <row r="33" spans="1:13">
      <c r="B33" s="8"/>
      <c r="C33" s="8"/>
      <c r="D33" s="183"/>
      <c r="E33" s="8"/>
      <c r="F33" s="14"/>
      <c r="G33" s="81"/>
      <c r="H33" s="10"/>
      <c r="I33" s="204"/>
      <c r="J33" s="8"/>
      <c r="K33" s="75"/>
      <c r="L33" s="8"/>
      <c r="M33" s="8"/>
    </row>
    <row r="34" spans="1:13">
      <c r="B34" s="20" t="s">
        <v>108</v>
      </c>
      <c r="C34" s="1" t="s">
        <v>44</v>
      </c>
      <c r="D34" s="21" t="s">
        <v>1525</v>
      </c>
      <c r="F34" s="13" t="s">
        <v>375</v>
      </c>
      <c r="G34" s="82">
        <v>12</v>
      </c>
      <c r="K34" s="78">
        <f>G34*I34</f>
        <v>0</v>
      </c>
      <c r="L34" s="12"/>
      <c r="M34" s="12"/>
    </row>
    <row r="35" spans="1:13" ht="129.6">
      <c r="A35" s="23"/>
      <c r="B35" s="64"/>
      <c r="C35" s="2" t="s">
        <v>1812</v>
      </c>
      <c r="F35" s="62"/>
      <c r="G35" s="84"/>
      <c r="H35" s="13"/>
      <c r="J35" s="12"/>
      <c r="L35" s="12"/>
      <c r="M35" s="12"/>
    </row>
    <row r="36" spans="1:13">
      <c r="C36" s="2"/>
      <c r="K36" s="78"/>
    </row>
    <row r="37" spans="1:13">
      <c r="A37" s="26"/>
      <c r="B37" s="24" t="s">
        <v>109</v>
      </c>
      <c r="C37" s="25" t="s">
        <v>45</v>
      </c>
      <c r="D37" s="21" t="s">
        <v>1526</v>
      </c>
      <c r="F37" s="13" t="s">
        <v>374</v>
      </c>
      <c r="G37" s="86">
        <v>1</v>
      </c>
      <c r="J37" s="4"/>
      <c r="K37" s="89">
        <f>G37*I37</f>
        <v>0</v>
      </c>
      <c r="L37" s="12"/>
      <c r="M37" s="12"/>
    </row>
    <row r="38" spans="1:13" ht="201.6">
      <c r="A38" s="26"/>
      <c r="B38" s="24"/>
      <c r="C38" s="44" t="s">
        <v>640</v>
      </c>
      <c r="F38" s="13"/>
      <c r="G38" s="86"/>
      <c r="H38" s="13"/>
      <c r="J38" s="12"/>
      <c r="L38" s="12"/>
      <c r="M38" s="12"/>
    </row>
    <row r="39" spans="1:13">
      <c r="C39" s="2"/>
      <c r="K39" s="78"/>
    </row>
    <row r="40" spans="1:13">
      <c r="A40" s="26"/>
      <c r="B40" s="24" t="s">
        <v>110</v>
      </c>
      <c r="C40" s="25" t="s">
        <v>45</v>
      </c>
      <c r="D40" s="21" t="s">
        <v>1527</v>
      </c>
      <c r="F40" s="13" t="s">
        <v>373</v>
      </c>
      <c r="G40" s="86">
        <v>1</v>
      </c>
      <c r="J40" s="4"/>
      <c r="K40" s="89">
        <f>G40*I40</f>
        <v>0</v>
      </c>
      <c r="L40" s="12"/>
      <c r="M40" s="12"/>
    </row>
    <row r="41" spans="1:13">
      <c r="A41" s="26"/>
      <c r="B41" s="24"/>
      <c r="C41" s="25" t="s">
        <v>2857</v>
      </c>
      <c r="F41" s="13"/>
      <c r="G41" s="86"/>
      <c r="J41" s="4"/>
      <c r="K41" s="89"/>
      <c r="L41" s="12"/>
      <c r="M41" s="12"/>
    </row>
    <row r="42" spans="1:13" ht="57.6">
      <c r="A42" s="26"/>
      <c r="B42" s="24"/>
      <c r="C42" s="44" t="s">
        <v>2858</v>
      </c>
      <c r="F42" s="13"/>
      <c r="G42" s="86"/>
      <c r="H42" s="13"/>
      <c r="J42" s="12"/>
      <c r="L42" s="12"/>
      <c r="M42" s="12"/>
    </row>
    <row r="43" spans="1:13">
      <c r="C43" s="2"/>
      <c r="G43" s="86"/>
      <c r="K43" s="78"/>
    </row>
    <row r="44" spans="1:13">
      <c r="A44" s="26"/>
      <c r="B44" s="24" t="s">
        <v>111</v>
      </c>
      <c r="C44" s="25" t="s">
        <v>46</v>
      </c>
      <c r="D44" s="21" t="s">
        <v>1528</v>
      </c>
      <c r="F44" s="13" t="s">
        <v>371</v>
      </c>
      <c r="G44" s="86">
        <v>1</v>
      </c>
      <c r="K44" s="78">
        <f>G44*I44</f>
        <v>0</v>
      </c>
      <c r="L44" s="12"/>
      <c r="M44" s="12"/>
    </row>
    <row r="45" spans="1:13" ht="172.8">
      <c r="A45" s="26"/>
      <c r="B45" s="24"/>
      <c r="C45" s="44" t="s">
        <v>639</v>
      </c>
      <c r="F45" s="13"/>
      <c r="G45" s="86"/>
      <c r="H45" s="13"/>
      <c r="J45" s="12"/>
      <c r="L45" s="12"/>
      <c r="M45" s="12"/>
    </row>
    <row r="46" spans="1:13">
      <c r="A46" s="26"/>
      <c r="B46" s="24" t="s">
        <v>112</v>
      </c>
      <c r="C46" s="25" t="s">
        <v>46</v>
      </c>
      <c r="D46" s="21" t="s">
        <v>1529</v>
      </c>
      <c r="F46" s="13" t="s">
        <v>372</v>
      </c>
      <c r="G46" s="86">
        <v>1</v>
      </c>
      <c r="K46" s="78">
        <f>G46*I46</f>
        <v>0</v>
      </c>
      <c r="L46" s="12"/>
      <c r="M46" s="12"/>
    </row>
    <row r="47" spans="1:13" ht="28.8">
      <c r="A47" s="26"/>
      <c r="B47" s="24"/>
      <c r="C47" s="44" t="s">
        <v>2859</v>
      </c>
      <c r="F47" s="13"/>
      <c r="G47" s="86"/>
      <c r="H47" s="13"/>
      <c r="J47" s="12"/>
      <c r="L47" s="12"/>
      <c r="M47" s="12"/>
    </row>
    <row r="48" spans="1:13">
      <c r="C48" s="2"/>
      <c r="G48" s="86"/>
      <c r="K48" s="78"/>
    </row>
    <row r="49" spans="2:13">
      <c r="B49" s="20" t="s">
        <v>113</v>
      </c>
      <c r="C49" s="1" t="s">
        <v>83</v>
      </c>
      <c r="D49" s="21" t="s">
        <v>1530</v>
      </c>
      <c r="F49" s="13" t="s">
        <v>370</v>
      </c>
      <c r="G49" s="86">
        <v>1</v>
      </c>
      <c r="K49" s="78">
        <f>G49*I49</f>
        <v>0</v>
      </c>
      <c r="L49" s="12"/>
      <c r="M49" s="12"/>
    </row>
    <row r="50" spans="2:13" ht="129.6">
      <c r="B50" s="20"/>
      <c r="C50" s="2" t="s">
        <v>1813</v>
      </c>
      <c r="F50" s="13"/>
      <c r="H50" s="13"/>
      <c r="J50" s="12"/>
      <c r="L50" s="12"/>
      <c r="M50" s="12"/>
    </row>
    <row r="51" spans="2:13">
      <c r="C51" s="2"/>
      <c r="K51" s="78"/>
    </row>
    <row r="52" spans="2:13">
      <c r="B52" s="20" t="s">
        <v>114</v>
      </c>
      <c r="C52" s="1" t="s">
        <v>126</v>
      </c>
      <c r="D52" s="21" t="s">
        <v>1531</v>
      </c>
      <c r="F52" s="13" t="s">
        <v>2881</v>
      </c>
      <c r="G52" s="82">
        <v>1</v>
      </c>
      <c r="K52" s="78">
        <f>G52*I52</f>
        <v>0</v>
      </c>
      <c r="L52" s="12"/>
      <c r="M52" s="12"/>
    </row>
    <row r="53" spans="2:13" ht="100.8">
      <c r="B53" s="20"/>
      <c r="C53" s="2" t="s">
        <v>2860</v>
      </c>
      <c r="F53" s="13"/>
      <c r="G53" s="86"/>
      <c r="H53" s="13"/>
      <c r="J53" s="12"/>
      <c r="L53" s="12"/>
      <c r="M53" s="12"/>
    </row>
    <row r="54" spans="2:13">
      <c r="C54" s="2"/>
      <c r="G54" s="1"/>
      <c r="H54" s="1"/>
      <c r="I54" s="205"/>
      <c r="K54" s="1"/>
    </row>
    <row r="55" spans="2:13">
      <c r="B55" s="20" t="s">
        <v>136</v>
      </c>
      <c r="C55" s="1" t="s">
        <v>125</v>
      </c>
      <c r="D55" s="21" t="s">
        <v>1532</v>
      </c>
      <c r="F55" s="13" t="s">
        <v>368</v>
      </c>
      <c r="G55" s="82">
        <v>3</v>
      </c>
      <c r="K55" s="78">
        <f>G55*I55</f>
        <v>0</v>
      </c>
      <c r="L55" s="12"/>
      <c r="M55" s="12"/>
    </row>
    <row r="56" spans="2:13" ht="259.2">
      <c r="B56" s="20"/>
      <c r="C56" s="2" t="s">
        <v>679</v>
      </c>
      <c r="F56" s="13"/>
      <c r="H56" s="13"/>
      <c r="J56" s="12"/>
      <c r="L56" s="12"/>
      <c r="M56" s="12"/>
    </row>
    <row r="57" spans="2:13">
      <c r="C57" s="2"/>
      <c r="G57" s="1"/>
      <c r="H57" s="1"/>
      <c r="I57" s="205"/>
      <c r="K57" s="1"/>
    </row>
    <row r="58" spans="2:13">
      <c r="B58" s="20" t="s">
        <v>137</v>
      </c>
      <c r="C58" s="1" t="s">
        <v>367</v>
      </c>
      <c r="D58" s="21" t="s">
        <v>1533</v>
      </c>
      <c r="F58" s="13" t="s">
        <v>369</v>
      </c>
      <c r="G58" s="82">
        <v>1</v>
      </c>
      <c r="K58" s="78">
        <f>G58*I58</f>
        <v>0</v>
      </c>
      <c r="L58" s="12"/>
      <c r="M58" s="12"/>
    </row>
    <row r="59" spans="2:13" ht="129.6">
      <c r="B59" s="20"/>
      <c r="C59" s="2" t="s">
        <v>678</v>
      </c>
      <c r="F59" s="13"/>
      <c r="G59" s="86"/>
      <c r="H59" s="13"/>
      <c r="J59" s="12"/>
      <c r="L59" s="12"/>
      <c r="M59" s="12"/>
    </row>
    <row r="60" spans="2:13">
      <c r="C60" s="2"/>
      <c r="G60" s="1"/>
      <c r="H60" s="1"/>
      <c r="I60" s="205"/>
      <c r="K60" s="1"/>
    </row>
    <row r="61" spans="2:13">
      <c r="B61" s="20" t="s">
        <v>1441</v>
      </c>
      <c r="C61" s="1" t="s">
        <v>1442</v>
      </c>
      <c r="D61" s="21" t="s">
        <v>1534</v>
      </c>
      <c r="F61" s="13" t="s">
        <v>1443</v>
      </c>
      <c r="G61" s="82">
        <v>3</v>
      </c>
      <c r="K61" s="78">
        <f>G61*I61</f>
        <v>0</v>
      </c>
      <c r="L61" s="12"/>
      <c r="M61" s="12"/>
    </row>
    <row r="62" spans="2:13" ht="144">
      <c r="B62" s="20"/>
      <c r="C62" s="2" t="s">
        <v>1444</v>
      </c>
      <c r="F62" s="13"/>
      <c r="G62" s="86"/>
      <c r="H62" s="13"/>
      <c r="J62" s="12"/>
      <c r="L62" s="12"/>
      <c r="M62" s="12"/>
    </row>
    <row r="63" spans="2:13">
      <c r="B63" s="21"/>
      <c r="F63" s="13"/>
      <c r="H63" s="13"/>
      <c r="J63" s="12"/>
      <c r="L63" s="12"/>
      <c r="M63" s="12"/>
    </row>
    <row r="64" spans="2:13">
      <c r="B64" s="21"/>
      <c r="C64" s="1" t="s">
        <v>280</v>
      </c>
      <c r="D64" s="21" t="s">
        <v>424</v>
      </c>
      <c r="F64" s="13"/>
      <c r="H64" s="13"/>
      <c r="J64" s="12"/>
      <c r="L64" s="12"/>
      <c r="M64" s="12"/>
    </row>
    <row r="65" spans="1:13">
      <c r="B65" s="8"/>
      <c r="C65" s="8"/>
      <c r="D65" s="183"/>
      <c r="E65" s="8"/>
      <c r="F65" s="14"/>
      <c r="G65" s="81"/>
      <c r="H65" s="10"/>
      <c r="I65" s="204"/>
      <c r="J65" s="8"/>
      <c r="K65" s="75"/>
      <c r="L65" s="8"/>
      <c r="M65" s="8"/>
    </row>
    <row r="66" spans="1:13">
      <c r="B66" s="20" t="s">
        <v>289</v>
      </c>
      <c r="C66" s="1" t="s">
        <v>55</v>
      </c>
      <c r="D66" s="21" t="s">
        <v>1535</v>
      </c>
      <c r="F66" s="13" t="s">
        <v>365</v>
      </c>
      <c r="G66" s="82">
        <v>1</v>
      </c>
      <c r="K66" s="78">
        <f>G66*I66</f>
        <v>0</v>
      </c>
      <c r="L66" s="12"/>
      <c r="M66" s="12"/>
    </row>
    <row r="67" spans="1:13" ht="187.2">
      <c r="B67" s="20"/>
      <c r="C67" s="2" t="s">
        <v>3331</v>
      </c>
      <c r="F67" s="13"/>
      <c r="H67" s="13"/>
      <c r="J67" s="12"/>
      <c r="L67" s="12"/>
      <c r="M67" s="12"/>
    </row>
    <row r="68" spans="1:13">
      <c r="C68" s="2"/>
      <c r="K68" s="78"/>
    </row>
    <row r="69" spans="1:13">
      <c r="B69" s="20" t="s">
        <v>288</v>
      </c>
      <c r="C69" s="2" t="s">
        <v>1808</v>
      </c>
      <c r="D69" s="21" t="s">
        <v>1536</v>
      </c>
      <c r="F69" s="13" t="s">
        <v>1445</v>
      </c>
      <c r="G69" s="82">
        <v>1</v>
      </c>
      <c r="K69" s="78">
        <f>G69*I69</f>
        <v>0</v>
      </c>
      <c r="L69" s="12"/>
      <c r="M69" s="12"/>
    </row>
    <row r="70" spans="1:13" ht="129.6">
      <c r="B70" s="20"/>
      <c r="C70" s="2" t="s">
        <v>725</v>
      </c>
      <c r="F70" s="13"/>
      <c r="H70" s="13"/>
      <c r="J70" s="12"/>
      <c r="K70" s="78"/>
      <c r="L70" s="12"/>
      <c r="M70" s="12"/>
    </row>
    <row r="71" spans="1:13">
      <c r="C71" s="2"/>
      <c r="K71" s="78"/>
    </row>
    <row r="72" spans="1:13">
      <c r="B72" s="20" t="s">
        <v>138</v>
      </c>
      <c r="C72" s="1" t="s">
        <v>123</v>
      </c>
      <c r="D72" s="21" t="s">
        <v>1537</v>
      </c>
      <c r="F72" s="13" t="s">
        <v>638</v>
      </c>
      <c r="G72" s="82">
        <v>4</v>
      </c>
      <c r="K72" s="78">
        <f>G72*I72</f>
        <v>0</v>
      </c>
      <c r="L72" s="12"/>
      <c r="M72" s="12"/>
    </row>
    <row r="73" spans="1:13" ht="100.8">
      <c r="B73" s="20"/>
      <c r="C73" s="2" t="s">
        <v>3269</v>
      </c>
      <c r="F73" s="62"/>
      <c r="G73" s="86"/>
      <c r="H73" s="13"/>
      <c r="J73" s="12"/>
      <c r="L73" s="12"/>
      <c r="M73" s="12"/>
    </row>
    <row r="74" spans="1:13">
      <c r="C74" s="2"/>
      <c r="G74" s="1"/>
      <c r="H74" s="1"/>
      <c r="I74" s="205"/>
      <c r="K74" s="1"/>
    </row>
    <row r="75" spans="1:13" ht="57.6">
      <c r="A75" s="26"/>
      <c r="B75" s="24" t="s">
        <v>139</v>
      </c>
      <c r="C75" s="44" t="s">
        <v>1446</v>
      </c>
      <c r="D75" s="21" t="s">
        <v>1538</v>
      </c>
      <c r="F75" s="13" t="s">
        <v>364</v>
      </c>
      <c r="G75" s="82">
        <v>1</v>
      </c>
      <c r="K75" s="78">
        <f>G75*I75</f>
        <v>0</v>
      </c>
      <c r="L75" s="12"/>
      <c r="M75" s="12"/>
    </row>
    <row r="76" spans="1:13" ht="172.8">
      <c r="A76" s="26"/>
      <c r="B76" s="24"/>
      <c r="C76" s="2" t="s">
        <v>1794</v>
      </c>
      <c r="F76" s="13"/>
      <c r="G76" s="85"/>
      <c r="H76" s="13"/>
      <c r="J76" s="12"/>
      <c r="L76" s="12"/>
      <c r="M76" s="12"/>
    </row>
    <row r="77" spans="1:13">
      <c r="C77" s="2"/>
      <c r="K77" s="78"/>
    </row>
    <row r="78" spans="1:13">
      <c r="B78" s="20" t="s">
        <v>140</v>
      </c>
      <c r="C78" s="43" t="s">
        <v>286</v>
      </c>
      <c r="D78" s="21" t="s">
        <v>1539</v>
      </c>
      <c r="F78" s="13" t="s">
        <v>403</v>
      </c>
      <c r="G78" s="82">
        <v>1</v>
      </c>
      <c r="K78" s="78">
        <f>G78*I78</f>
        <v>0</v>
      </c>
      <c r="L78" s="12"/>
      <c r="M78" s="12"/>
    </row>
    <row r="79" spans="1:13" ht="115.2">
      <c r="B79" s="20"/>
      <c r="C79" s="2" t="s">
        <v>1818</v>
      </c>
      <c r="F79" s="13"/>
      <c r="H79" s="13"/>
      <c r="J79" s="12"/>
      <c r="L79" s="12"/>
      <c r="M79" s="12"/>
    </row>
    <row r="80" spans="1:13">
      <c r="C80" s="2"/>
      <c r="K80" s="78"/>
    </row>
    <row r="81" spans="2:13">
      <c r="B81" s="20" t="s">
        <v>1117</v>
      </c>
      <c r="C81" s="43" t="s">
        <v>1815</v>
      </c>
      <c r="D81" s="21" t="s">
        <v>1540</v>
      </c>
      <c r="F81" s="13" t="s">
        <v>1447</v>
      </c>
      <c r="G81" s="82">
        <v>1</v>
      </c>
      <c r="K81" s="78">
        <f>G81*I81</f>
        <v>0</v>
      </c>
      <c r="L81" s="12"/>
      <c r="M81" s="12"/>
    </row>
    <row r="82" spans="2:13" ht="57.6">
      <c r="B82" s="20"/>
      <c r="C82" s="2" t="s">
        <v>1814</v>
      </c>
      <c r="F82" s="13"/>
      <c r="H82" s="13"/>
      <c r="J82" s="12"/>
      <c r="L82" s="12"/>
      <c r="M82" s="12"/>
    </row>
    <row r="84" spans="2:13">
      <c r="B84" s="1" t="s">
        <v>318</v>
      </c>
      <c r="C84" s="1" t="s">
        <v>666</v>
      </c>
      <c r="D84" s="21" t="s">
        <v>1571</v>
      </c>
      <c r="F84" s="4" t="s">
        <v>665</v>
      </c>
      <c r="G84" s="82">
        <v>7</v>
      </c>
      <c r="K84" s="78">
        <f>G84*I84</f>
        <v>0</v>
      </c>
    </row>
    <row r="85" spans="2:13" ht="100.8">
      <c r="C85" s="2" t="s">
        <v>2883</v>
      </c>
    </row>
    <row r="86" spans="2:13">
      <c r="B86" s="22"/>
    </row>
    <row r="87" spans="2:13">
      <c r="B87" s="22"/>
      <c r="C87" s="1" t="s">
        <v>281</v>
      </c>
      <c r="D87" s="21" t="s">
        <v>421</v>
      </c>
    </row>
    <row r="88" spans="2:13">
      <c r="B88" s="8"/>
      <c r="C88" s="8"/>
      <c r="D88" s="183"/>
      <c r="E88" s="8"/>
      <c r="F88" s="14"/>
      <c r="G88" s="81"/>
      <c r="H88" s="10"/>
      <c r="I88" s="204"/>
      <c r="J88" s="8"/>
      <c r="K88" s="75"/>
      <c r="L88" s="8"/>
      <c r="M88" s="8"/>
    </row>
    <row r="89" spans="2:13" ht="28.8">
      <c r="B89" s="20" t="s">
        <v>141</v>
      </c>
      <c r="C89" s="2" t="s">
        <v>534</v>
      </c>
      <c r="D89" s="21" t="s">
        <v>1541</v>
      </c>
      <c r="F89" s="13" t="s">
        <v>362</v>
      </c>
      <c r="G89" s="82">
        <v>1</v>
      </c>
      <c r="K89" s="78">
        <f>G89*I89</f>
        <v>0</v>
      </c>
      <c r="L89" s="12"/>
      <c r="M89" s="12"/>
    </row>
    <row r="90" spans="2:13" ht="302.39999999999998">
      <c r="B90" s="20"/>
      <c r="C90" s="2" t="s">
        <v>1449</v>
      </c>
      <c r="F90" s="13"/>
      <c r="H90" s="13"/>
      <c r="J90" s="12"/>
      <c r="L90" s="12"/>
      <c r="M90" s="12"/>
    </row>
    <row r="91" spans="2:13">
      <c r="C91" s="2"/>
      <c r="K91" s="78"/>
    </row>
    <row r="92" spans="2:13" ht="28.8">
      <c r="B92" s="20" t="s">
        <v>142</v>
      </c>
      <c r="C92" s="2" t="s">
        <v>534</v>
      </c>
      <c r="D92" s="21" t="s">
        <v>1542</v>
      </c>
      <c r="F92" s="13" t="s">
        <v>363</v>
      </c>
      <c r="G92" s="82">
        <v>1</v>
      </c>
      <c r="K92" s="78">
        <f>G92*I92</f>
        <v>0</v>
      </c>
      <c r="L92" s="12"/>
      <c r="M92" s="12"/>
    </row>
    <row r="93" spans="2:13">
      <c r="B93" s="20"/>
      <c r="C93" s="2" t="s">
        <v>2861</v>
      </c>
      <c r="F93" s="13"/>
      <c r="K93" s="78"/>
      <c r="L93" s="12"/>
      <c r="M93" s="12"/>
    </row>
    <row r="94" spans="2:13" ht="28.8">
      <c r="B94" s="20"/>
      <c r="C94" s="2" t="s">
        <v>2862</v>
      </c>
      <c r="F94" s="13"/>
      <c r="H94" s="13"/>
      <c r="J94" s="12"/>
      <c r="L94" s="12"/>
      <c r="M94" s="12"/>
    </row>
    <row r="95" spans="2:13">
      <c r="B95" s="22"/>
    </row>
    <row r="96" spans="2:13">
      <c r="B96" s="22"/>
      <c r="C96" s="1" t="s">
        <v>282</v>
      </c>
      <c r="D96" s="21" t="s">
        <v>422</v>
      </c>
    </row>
    <row r="97" spans="1:13">
      <c r="B97" s="8"/>
      <c r="C97" s="8"/>
      <c r="D97" s="183"/>
      <c r="E97" s="8"/>
      <c r="F97" s="14"/>
      <c r="G97" s="81"/>
      <c r="H97" s="10"/>
      <c r="I97" s="204"/>
      <c r="J97" s="8"/>
      <c r="K97" s="75"/>
      <c r="L97" s="8"/>
      <c r="M97" s="8"/>
    </row>
    <row r="98" spans="1:13" ht="28.8">
      <c r="B98" s="20" t="s">
        <v>143</v>
      </c>
      <c r="C98" s="2" t="s">
        <v>532</v>
      </c>
      <c r="D98" s="21" t="s">
        <v>1543</v>
      </c>
      <c r="F98" s="13" t="s">
        <v>356</v>
      </c>
      <c r="G98" s="82">
        <v>1</v>
      </c>
      <c r="K98" s="78">
        <f>G98*I98</f>
        <v>0</v>
      </c>
      <c r="L98" s="12"/>
      <c r="M98" s="12"/>
    </row>
    <row r="99" spans="1:13" ht="302.39999999999998">
      <c r="B99" s="20"/>
      <c r="C99" s="2" t="s">
        <v>1449</v>
      </c>
      <c r="F99" s="13"/>
      <c r="H99" s="13"/>
      <c r="J99" s="12"/>
      <c r="L99" s="12"/>
      <c r="M99" s="12"/>
    </row>
    <row r="100" spans="1:13">
      <c r="B100" s="20"/>
      <c r="C100" s="2"/>
      <c r="F100" s="13"/>
      <c r="H100" s="13"/>
      <c r="J100" s="12"/>
      <c r="L100" s="12"/>
      <c r="M100" s="12"/>
    </row>
    <row r="101" spans="1:13" ht="28.8">
      <c r="B101" s="20" t="s">
        <v>144</v>
      </c>
      <c r="C101" s="2" t="s">
        <v>636</v>
      </c>
      <c r="D101" s="21" t="s">
        <v>1544</v>
      </c>
      <c r="F101" s="13" t="s">
        <v>358</v>
      </c>
      <c r="G101" s="82">
        <v>1</v>
      </c>
      <c r="K101" s="78">
        <f>G101*I101</f>
        <v>0</v>
      </c>
      <c r="L101" s="12"/>
      <c r="M101" s="12"/>
    </row>
    <row r="102" spans="1:13">
      <c r="B102" s="20"/>
      <c r="C102" s="2" t="s">
        <v>2863</v>
      </c>
      <c r="F102" s="13"/>
      <c r="K102" s="78"/>
      <c r="L102" s="12"/>
      <c r="M102" s="12"/>
    </row>
    <row r="103" spans="1:13">
      <c r="B103" s="20"/>
      <c r="C103" s="2" t="s">
        <v>2864</v>
      </c>
      <c r="F103" s="13"/>
      <c r="H103" s="13"/>
      <c r="J103" s="12"/>
      <c r="L103" s="12"/>
      <c r="M103" s="12"/>
    </row>
    <row r="104" spans="1:13">
      <c r="C104" s="2"/>
      <c r="K104" s="78"/>
    </row>
    <row r="105" spans="1:13" ht="28.8">
      <c r="B105" s="20" t="s">
        <v>145</v>
      </c>
      <c r="C105" s="2" t="s">
        <v>533</v>
      </c>
      <c r="D105" s="21" t="s">
        <v>1545</v>
      </c>
      <c r="F105" s="13" t="s">
        <v>359</v>
      </c>
      <c r="G105" s="82">
        <v>1</v>
      </c>
      <c r="K105" s="78">
        <f>G105*I105</f>
        <v>0</v>
      </c>
      <c r="L105" s="12"/>
      <c r="M105" s="12"/>
    </row>
    <row r="106" spans="1:13">
      <c r="B106" s="20"/>
      <c r="C106" s="2" t="s">
        <v>2863</v>
      </c>
      <c r="F106" s="13"/>
      <c r="K106" s="78"/>
      <c r="L106" s="12"/>
      <c r="M106" s="12"/>
    </row>
    <row r="107" spans="1:13" ht="72">
      <c r="B107" s="20"/>
      <c r="C107" s="2" t="s">
        <v>2865</v>
      </c>
      <c r="F107" s="13"/>
      <c r="H107" s="13"/>
      <c r="J107" s="12"/>
      <c r="L107" s="12"/>
      <c r="M107" s="12"/>
    </row>
    <row r="108" spans="1:13">
      <c r="C108" s="2"/>
      <c r="K108" s="78"/>
    </row>
    <row r="109" spans="1:13" ht="28.8">
      <c r="B109" s="20" t="s">
        <v>146</v>
      </c>
      <c r="C109" s="2" t="s">
        <v>357</v>
      </c>
      <c r="D109" s="21" t="s">
        <v>1546</v>
      </c>
      <c r="F109" s="13" t="s">
        <v>360</v>
      </c>
      <c r="G109" s="82">
        <v>1</v>
      </c>
      <c r="K109" s="78">
        <f>G109*I109</f>
        <v>0</v>
      </c>
      <c r="L109" s="12"/>
      <c r="M109" s="12"/>
    </row>
    <row r="110" spans="1:13" ht="115.2">
      <c r="B110" s="20"/>
      <c r="C110" s="2" t="s">
        <v>1816</v>
      </c>
      <c r="F110" s="13"/>
      <c r="G110" s="86"/>
      <c r="H110" s="13"/>
      <c r="J110" s="12"/>
      <c r="L110" s="12"/>
      <c r="M110" s="12"/>
    </row>
    <row r="111" spans="1:13">
      <c r="C111" s="2"/>
      <c r="G111" s="86"/>
      <c r="K111" s="78"/>
    </row>
    <row r="112" spans="1:13">
      <c r="A112" s="26"/>
      <c r="B112" s="24" t="s">
        <v>147</v>
      </c>
      <c r="C112" s="25" t="s">
        <v>154</v>
      </c>
      <c r="D112" s="21" t="s">
        <v>1547</v>
      </c>
      <c r="F112" s="13" t="s">
        <v>361</v>
      </c>
      <c r="G112" s="86">
        <v>2</v>
      </c>
      <c r="K112" s="78">
        <f>G112*I112</f>
        <v>0</v>
      </c>
      <c r="L112" s="12"/>
      <c r="M112" s="12"/>
    </row>
    <row r="113" spans="1:13">
      <c r="A113" s="26"/>
      <c r="B113" s="24"/>
      <c r="C113" s="25" t="s">
        <v>2867</v>
      </c>
      <c r="F113" s="13"/>
      <c r="G113" s="86"/>
      <c r="K113" s="78"/>
      <c r="L113" s="12"/>
      <c r="M113" s="12"/>
    </row>
    <row r="114" spans="1:13" ht="43.2">
      <c r="A114" s="26"/>
      <c r="B114" s="24"/>
      <c r="C114" s="44" t="s">
        <v>2866</v>
      </c>
      <c r="F114" s="13"/>
      <c r="G114" s="86"/>
      <c r="H114" s="13"/>
      <c r="J114" s="12"/>
      <c r="L114" s="12"/>
      <c r="M114" s="12"/>
    </row>
    <row r="115" spans="1:13">
      <c r="B115" s="22"/>
    </row>
    <row r="116" spans="1:13">
      <c r="B116" s="22"/>
      <c r="C116" s="1" t="s">
        <v>283</v>
      </c>
      <c r="D116" s="21" t="s">
        <v>425</v>
      </c>
    </row>
    <row r="117" spans="1:13">
      <c r="B117" s="8"/>
      <c r="C117" s="8"/>
      <c r="D117" s="183"/>
      <c r="E117" s="8"/>
      <c r="F117" s="14"/>
      <c r="G117" s="81"/>
      <c r="H117" s="10"/>
      <c r="I117" s="204"/>
      <c r="J117" s="8"/>
      <c r="K117" s="75"/>
      <c r="L117" s="8"/>
      <c r="M117" s="8"/>
    </row>
    <row r="118" spans="1:13">
      <c r="A118" s="26"/>
      <c r="B118" s="24" t="s">
        <v>148</v>
      </c>
      <c r="C118" s="25" t="s">
        <v>354</v>
      </c>
      <c r="D118" s="21" t="s">
        <v>1548</v>
      </c>
      <c r="F118" s="13" t="s">
        <v>355</v>
      </c>
      <c r="G118" s="86">
        <v>4</v>
      </c>
      <c r="K118" s="78">
        <f>G118*I118</f>
        <v>0</v>
      </c>
      <c r="L118" s="12"/>
      <c r="M118" s="12"/>
    </row>
    <row r="119" spans="1:13" ht="172.8">
      <c r="A119" s="26"/>
      <c r="B119" s="24"/>
      <c r="C119" s="44" t="s">
        <v>1817</v>
      </c>
      <c r="F119" s="13"/>
      <c r="G119" s="86"/>
      <c r="H119" s="13"/>
      <c r="J119" s="12"/>
      <c r="L119" s="12"/>
      <c r="M119" s="12"/>
    </row>
    <row r="120" spans="1:13">
      <c r="C120" s="2"/>
      <c r="K120" s="78"/>
    </row>
    <row r="121" spans="1:13" ht="28.8">
      <c r="B121" s="20" t="s">
        <v>149</v>
      </c>
      <c r="C121" s="2" t="s">
        <v>531</v>
      </c>
      <c r="D121" s="21" t="s">
        <v>1549</v>
      </c>
      <c r="F121" s="13" t="s">
        <v>353</v>
      </c>
      <c r="G121" s="82">
        <v>1</v>
      </c>
      <c r="K121" s="78">
        <f>G121*I121</f>
        <v>0</v>
      </c>
      <c r="L121" s="12"/>
      <c r="M121" s="12"/>
    </row>
    <row r="122" spans="1:13" ht="28.8">
      <c r="B122" s="20"/>
      <c r="C122" s="2" t="s">
        <v>789</v>
      </c>
      <c r="F122" s="13"/>
      <c r="H122" s="13"/>
      <c r="J122" s="12"/>
      <c r="L122" s="12"/>
      <c r="M122" s="12"/>
    </row>
    <row r="123" spans="1:13">
      <c r="C123" s="2"/>
      <c r="K123" s="78"/>
    </row>
    <row r="124" spans="1:13" ht="43.2">
      <c r="B124" s="20" t="s">
        <v>132</v>
      </c>
      <c r="C124" s="1" t="s">
        <v>155</v>
      </c>
      <c r="D124" s="21" t="s">
        <v>1550</v>
      </c>
      <c r="F124" s="67" t="s">
        <v>885</v>
      </c>
      <c r="G124" s="82">
        <v>1</v>
      </c>
      <c r="K124" s="78">
        <f>G124*I124</f>
        <v>0</v>
      </c>
      <c r="L124" s="12"/>
      <c r="M124" s="12"/>
    </row>
    <row r="125" spans="1:13" ht="302.39999999999998">
      <c r="B125" s="20"/>
      <c r="C125" s="2" t="s">
        <v>2951</v>
      </c>
      <c r="F125" s="67"/>
      <c r="H125" s="13"/>
      <c r="J125" s="12"/>
      <c r="L125" s="12"/>
      <c r="M125" s="12"/>
    </row>
    <row r="126" spans="1:13">
      <c r="B126" s="22"/>
    </row>
    <row r="127" spans="1:13">
      <c r="A127" s="23"/>
      <c r="B127" s="22"/>
      <c r="C127" s="1" t="s">
        <v>284</v>
      </c>
      <c r="D127" s="21" t="s">
        <v>426</v>
      </c>
    </row>
    <row r="128" spans="1:13">
      <c r="B128" s="8"/>
      <c r="C128" s="8"/>
      <c r="D128" s="183"/>
      <c r="E128" s="8"/>
      <c r="F128" s="14"/>
      <c r="G128" s="81"/>
      <c r="H128" s="10"/>
      <c r="I128" s="204"/>
      <c r="J128" s="8"/>
      <c r="K128" s="75"/>
      <c r="L128" s="8"/>
      <c r="M128" s="8"/>
    </row>
    <row r="129" spans="1:13" ht="28.8">
      <c r="A129" s="26"/>
      <c r="B129" s="24" t="s">
        <v>115</v>
      </c>
      <c r="C129" s="44" t="s">
        <v>165</v>
      </c>
      <c r="D129" s="21" t="s">
        <v>1551</v>
      </c>
      <c r="F129" s="13" t="s">
        <v>347</v>
      </c>
      <c r="G129" s="82">
        <v>1</v>
      </c>
      <c r="K129" s="78">
        <f>G129*I129</f>
        <v>0</v>
      </c>
      <c r="L129" s="12"/>
      <c r="M129" s="12"/>
    </row>
    <row r="130" spans="1:13" ht="302.39999999999998">
      <c r="A130" s="26"/>
      <c r="B130" s="24"/>
      <c r="C130" s="2" t="s">
        <v>1809</v>
      </c>
      <c r="F130" s="13"/>
      <c r="G130" s="86"/>
      <c r="H130" s="13"/>
      <c r="J130" s="12"/>
      <c r="L130" s="12"/>
      <c r="M130" s="12"/>
    </row>
    <row r="131" spans="1:13">
      <c r="C131" s="2"/>
      <c r="K131" s="78"/>
    </row>
    <row r="132" spans="1:13" ht="28.8">
      <c r="B132" s="20" t="s">
        <v>116</v>
      </c>
      <c r="C132" s="2" t="s">
        <v>530</v>
      </c>
      <c r="D132" s="21" t="s">
        <v>1552</v>
      </c>
      <c r="F132" s="13" t="s">
        <v>347</v>
      </c>
      <c r="G132" s="82">
        <v>2</v>
      </c>
      <c r="K132" s="78">
        <f>G132*I132</f>
        <v>0</v>
      </c>
      <c r="L132" s="12"/>
      <c r="M132" s="12"/>
    </row>
    <row r="133" spans="1:13">
      <c r="B133" s="20"/>
      <c r="C133" s="2" t="s">
        <v>2868</v>
      </c>
      <c r="F133" s="13"/>
      <c r="H133" s="13"/>
      <c r="J133" s="12"/>
      <c r="L133" s="12"/>
      <c r="M133" s="12"/>
    </row>
    <row r="134" spans="1:13">
      <c r="C134" s="2"/>
      <c r="K134" s="78"/>
    </row>
    <row r="135" spans="1:13">
      <c r="B135" s="20" t="s">
        <v>117</v>
      </c>
      <c r="C135" s="2" t="s">
        <v>156</v>
      </c>
      <c r="D135" s="21" t="s">
        <v>1553</v>
      </c>
      <c r="F135" s="13" t="s">
        <v>348</v>
      </c>
      <c r="G135" s="82">
        <v>4</v>
      </c>
      <c r="K135" s="78">
        <f>G135*I135</f>
        <v>0</v>
      </c>
      <c r="L135" s="12"/>
      <c r="M135" s="12"/>
    </row>
    <row r="136" spans="1:13">
      <c r="B136" s="20"/>
      <c r="C136" s="2" t="s">
        <v>2869</v>
      </c>
      <c r="F136" s="13"/>
      <c r="H136" s="13"/>
      <c r="J136" s="12"/>
      <c r="L136" s="12"/>
      <c r="M136" s="12"/>
    </row>
    <row r="137" spans="1:13">
      <c r="C137" s="2"/>
      <c r="K137" s="78"/>
    </row>
    <row r="138" spans="1:13">
      <c r="B138" s="20" t="s">
        <v>118</v>
      </c>
      <c r="C138" s="1" t="s">
        <v>349</v>
      </c>
      <c r="D138" s="21" t="s">
        <v>1554</v>
      </c>
      <c r="F138" s="13" t="s">
        <v>348</v>
      </c>
      <c r="G138" s="82">
        <v>1</v>
      </c>
      <c r="K138" s="78">
        <f>G138*I138</f>
        <v>0</v>
      </c>
      <c r="L138" s="12"/>
      <c r="M138" s="12"/>
    </row>
    <row r="139" spans="1:13">
      <c r="B139" s="20"/>
      <c r="C139" s="1" t="s">
        <v>2870</v>
      </c>
      <c r="F139" s="13"/>
      <c r="H139" s="13"/>
      <c r="J139" s="12"/>
      <c r="L139" s="12"/>
      <c r="M139" s="12"/>
    </row>
    <row r="140" spans="1:13">
      <c r="C140" s="2"/>
      <c r="K140" s="78"/>
    </row>
    <row r="141" spans="1:13">
      <c r="B141" s="20" t="s">
        <v>119</v>
      </c>
      <c r="C141" s="1" t="s">
        <v>157</v>
      </c>
      <c r="D141" s="21" t="s">
        <v>1555</v>
      </c>
      <c r="F141" s="13" t="s">
        <v>350</v>
      </c>
      <c r="G141" s="82">
        <v>1</v>
      </c>
      <c r="K141" s="78">
        <f>G141*I141</f>
        <v>0</v>
      </c>
      <c r="L141" s="12"/>
      <c r="M141" s="12"/>
    </row>
    <row r="142" spans="1:13">
      <c r="B142" s="20"/>
      <c r="C142" s="2" t="s">
        <v>2871</v>
      </c>
      <c r="F142" s="13"/>
      <c r="H142" s="13"/>
      <c r="J142" s="12"/>
      <c r="L142" s="12"/>
      <c r="M142" s="12"/>
    </row>
    <row r="143" spans="1:13">
      <c r="C143" s="2"/>
      <c r="K143" s="78"/>
    </row>
    <row r="144" spans="1:13">
      <c r="B144" s="20" t="s">
        <v>120</v>
      </c>
      <c r="C144" s="1" t="s">
        <v>648</v>
      </c>
      <c r="D144" s="21" t="s">
        <v>1556</v>
      </c>
      <c r="F144" s="13" t="s">
        <v>351</v>
      </c>
      <c r="G144" s="82">
        <v>1</v>
      </c>
      <c r="K144" s="78">
        <f>G144*I144</f>
        <v>0</v>
      </c>
      <c r="L144" s="12"/>
      <c r="M144" s="12"/>
    </row>
    <row r="145" spans="1:13" ht="331.2">
      <c r="B145" s="20"/>
      <c r="C145" s="2" t="s">
        <v>1448</v>
      </c>
      <c r="F145" s="13"/>
      <c r="H145" s="13"/>
      <c r="J145" s="12"/>
      <c r="L145" s="12"/>
      <c r="M145" s="12"/>
    </row>
    <row r="146" spans="1:13">
      <c r="C146" s="2"/>
      <c r="K146" s="78"/>
    </row>
    <row r="147" spans="1:13">
      <c r="B147" s="20" t="s">
        <v>121</v>
      </c>
      <c r="C147" s="1" t="s">
        <v>1820</v>
      </c>
      <c r="D147" s="21" t="s">
        <v>1557</v>
      </c>
      <c r="F147" s="13" t="s">
        <v>1811</v>
      </c>
      <c r="G147" s="82">
        <v>6</v>
      </c>
      <c r="K147" s="78">
        <f>G147*I147</f>
        <v>0</v>
      </c>
      <c r="L147" s="12"/>
      <c r="M147" s="12"/>
    </row>
    <row r="148" spans="1:13">
      <c r="B148" s="20" t="s">
        <v>1810</v>
      </c>
      <c r="C148" s="1" t="s">
        <v>1819</v>
      </c>
      <c r="F148" s="13"/>
      <c r="G148" s="82">
        <v>1</v>
      </c>
      <c r="K148" s="78">
        <f>G148*I148</f>
        <v>0</v>
      </c>
      <c r="L148" s="12"/>
      <c r="M148" s="12"/>
    </row>
    <row r="149" spans="1:13" ht="144">
      <c r="B149" s="20"/>
      <c r="C149" s="2" t="s">
        <v>2872</v>
      </c>
      <c r="F149" s="13"/>
      <c r="H149" s="13"/>
      <c r="J149" s="12"/>
      <c r="L149" s="12"/>
      <c r="M149" s="12"/>
    </row>
    <row r="150" spans="1:13">
      <c r="C150" s="2"/>
      <c r="K150" s="78"/>
    </row>
    <row r="151" spans="1:13" ht="28.8">
      <c r="B151" s="20" t="s">
        <v>122</v>
      </c>
      <c r="C151" s="2" t="s">
        <v>2873</v>
      </c>
      <c r="D151" s="21" t="s">
        <v>1558</v>
      </c>
      <c r="F151" s="4" t="s">
        <v>352</v>
      </c>
      <c r="G151" s="82">
        <v>1</v>
      </c>
      <c r="K151" s="78">
        <f>G151*I151</f>
        <v>0</v>
      </c>
      <c r="L151" s="12"/>
      <c r="M151" s="12"/>
    </row>
    <row r="152" spans="1:13">
      <c r="B152" s="20"/>
      <c r="C152" s="2" t="s">
        <v>2874</v>
      </c>
      <c r="F152" s="13"/>
      <c r="H152" s="13"/>
      <c r="J152" s="12"/>
      <c r="L152" s="12"/>
      <c r="M152" s="12"/>
    </row>
    <row r="153" spans="1:13" ht="43.2">
      <c r="B153" s="20"/>
      <c r="C153" s="2" t="s">
        <v>2875</v>
      </c>
      <c r="H153" s="13"/>
      <c r="J153" s="12"/>
      <c r="L153" s="12"/>
      <c r="M153" s="12"/>
    </row>
    <row r="154" spans="1:13">
      <c r="C154" s="2"/>
      <c r="K154" s="78"/>
    </row>
    <row r="155" spans="1:13">
      <c r="B155" s="20" t="s">
        <v>133</v>
      </c>
      <c r="C155" s="1" t="s">
        <v>158</v>
      </c>
      <c r="D155" s="21" t="s">
        <v>1559</v>
      </c>
      <c r="F155" s="13" t="s">
        <v>344</v>
      </c>
      <c r="G155" s="82">
        <v>1</v>
      </c>
      <c r="K155" s="78">
        <f>G155*I155</f>
        <v>0</v>
      </c>
      <c r="L155" s="12"/>
      <c r="M155" s="12"/>
    </row>
    <row r="156" spans="1:13" ht="259.2">
      <c r="A156" s="23"/>
      <c r="B156" s="20"/>
      <c r="C156" s="2" t="s">
        <v>2876</v>
      </c>
      <c r="F156" s="62"/>
      <c r="G156" s="84"/>
      <c r="H156" s="13"/>
      <c r="J156" s="12"/>
      <c r="L156" s="12"/>
      <c r="M156" s="12"/>
    </row>
    <row r="157" spans="1:13">
      <c r="C157" s="2"/>
      <c r="G157" s="86"/>
      <c r="K157" s="78"/>
    </row>
    <row r="158" spans="1:13">
      <c r="A158" s="26"/>
      <c r="B158" s="24" t="s">
        <v>134</v>
      </c>
      <c r="C158" s="25" t="s">
        <v>287</v>
      </c>
      <c r="D158" s="21" t="s">
        <v>1560</v>
      </c>
      <c r="E158" s="26"/>
      <c r="F158" s="13" t="s">
        <v>345</v>
      </c>
      <c r="G158" s="82">
        <v>1</v>
      </c>
      <c r="K158" s="78">
        <f>G158*I158</f>
        <v>0</v>
      </c>
      <c r="L158" s="12"/>
      <c r="M158" s="12"/>
    </row>
    <row r="159" spans="1:13" ht="172.8">
      <c r="A159" s="26"/>
      <c r="B159" s="24"/>
      <c r="C159" s="2" t="s">
        <v>2877</v>
      </c>
      <c r="E159" s="26"/>
      <c r="F159" s="13"/>
      <c r="G159" s="86"/>
      <c r="H159" s="13"/>
      <c r="J159" s="12"/>
      <c r="L159" s="12"/>
      <c r="M159" s="12"/>
    </row>
    <row r="160" spans="1:13">
      <c r="C160" s="2"/>
      <c r="K160" s="78"/>
    </row>
    <row r="161" spans="1:13">
      <c r="A161" s="26"/>
      <c r="B161" s="24" t="s">
        <v>135</v>
      </c>
      <c r="C161" s="25" t="s">
        <v>159</v>
      </c>
      <c r="D161" s="21" t="s">
        <v>1561</v>
      </c>
      <c r="F161" s="13" t="s">
        <v>346</v>
      </c>
      <c r="G161" s="86">
        <v>1</v>
      </c>
      <c r="K161" s="78">
        <f>G161*I161</f>
        <v>0</v>
      </c>
      <c r="L161" s="12"/>
      <c r="M161" s="12"/>
    </row>
    <row r="162" spans="1:13" ht="230.4">
      <c r="A162" s="26"/>
      <c r="B162" s="24"/>
      <c r="C162" s="44" t="s">
        <v>2878</v>
      </c>
      <c r="F162" s="13"/>
      <c r="G162" s="86"/>
      <c r="H162" s="13"/>
      <c r="J162" s="12"/>
      <c r="L162" s="12"/>
      <c r="M162" s="12"/>
    </row>
    <row r="163" spans="1:13">
      <c r="B163" s="27"/>
      <c r="F163" s="13"/>
      <c r="H163" s="13"/>
      <c r="J163" s="12"/>
      <c r="L163" s="12"/>
      <c r="M163" s="12"/>
    </row>
    <row r="164" spans="1:13">
      <c r="B164" s="27"/>
      <c r="C164" s="1" t="s">
        <v>3169</v>
      </c>
      <c r="D164" s="21" t="s">
        <v>427</v>
      </c>
      <c r="F164" s="13"/>
      <c r="H164" s="13"/>
      <c r="J164" s="12"/>
      <c r="L164" s="12"/>
      <c r="M164" s="12"/>
    </row>
    <row r="165" spans="1:13">
      <c r="B165" s="8"/>
      <c r="C165" s="8"/>
      <c r="D165" s="183"/>
      <c r="E165" s="8"/>
      <c r="F165" s="14"/>
      <c r="G165" s="81"/>
      <c r="H165" s="10"/>
      <c r="I165" s="204"/>
      <c r="J165" s="8"/>
      <c r="K165" s="75"/>
      <c r="L165" s="8"/>
      <c r="M165" s="8"/>
    </row>
    <row r="166" spans="1:13">
      <c r="B166" s="24" t="s">
        <v>153</v>
      </c>
      <c r="C166" s="1" t="s">
        <v>160</v>
      </c>
      <c r="D166" s="21" t="s">
        <v>1562</v>
      </c>
      <c r="F166" s="13" t="s">
        <v>485</v>
      </c>
      <c r="G166" s="82">
        <v>10</v>
      </c>
      <c r="K166" s="78">
        <f>G166*I166</f>
        <v>0</v>
      </c>
      <c r="L166" s="12"/>
      <c r="M166" s="12"/>
    </row>
    <row r="167" spans="1:13" ht="100.8">
      <c r="B167" s="24"/>
      <c r="C167" s="2" t="s">
        <v>2879</v>
      </c>
      <c r="F167" s="13"/>
      <c r="H167" s="13"/>
      <c r="J167" s="12"/>
      <c r="L167" s="12"/>
      <c r="M167" s="12"/>
    </row>
    <row r="168" spans="1:13">
      <c r="C168" s="2"/>
      <c r="K168" s="78"/>
    </row>
    <row r="169" spans="1:13" ht="28.8">
      <c r="B169" s="24" t="s">
        <v>645</v>
      </c>
      <c r="C169" s="2" t="s">
        <v>661</v>
      </c>
      <c r="D169" s="21" t="s">
        <v>1563</v>
      </c>
      <c r="F169" s="13" t="s">
        <v>656</v>
      </c>
      <c r="G169" s="82">
        <v>1</v>
      </c>
      <c r="K169" s="78">
        <f>G169*I169</f>
        <v>0</v>
      </c>
      <c r="L169" s="12"/>
      <c r="M169" s="12"/>
    </row>
    <row r="170" spans="1:13" ht="129.6">
      <c r="B170" s="24"/>
      <c r="C170" s="2" t="s">
        <v>788</v>
      </c>
      <c r="F170" s="5"/>
      <c r="H170" s="13"/>
      <c r="J170" s="12"/>
      <c r="L170" s="12"/>
      <c r="M170" s="12"/>
    </row>
    <row r="171" spans="1:13">
      <c r="C171" s="2"/>
      <c r="K171" s="78"/>
    </row>
    <row r="172" spans="1:13" ht="28.8">
      <c r="B172" s="24" t="s">
        <v>644</v>
      </c>
      <c r="C172" s="2" t="s">
        <v>661</v>
      </c>
      <c r="D172" s="21" t="s">
        <v>1564</v>
      </c>
      <c r="F172" s="13" t="s">
        <v>657</v>
      </c>
      <c r="G172" s="82">
        <v>2</v>
      </c>
      <c r="K172" s="78">
        <f>G172*I172</f>
        <v>0</v>
      </c>
      <c r="L172" s="12"/>
      <c r="M172" s="12"/>
    </row>
    <row r="173" spans="1:13">
      <c r="B173" s="24"/>
      <c r="C173" s="2" t="s">
        <v>659</v>
      </c>
      <c r="F173" s="13"/>
      <c r="H173" s="13"/>
      <c r="J173" s="12"/>
      <c r="L173" s="12"/>
      <c r="M173" s="12"/>
    </row>
    <row r="174" spans="1:13">
      <c r="C174" s="2"/>
      <c r="K174" s="78"/>
    </row>
    <row r="175" spans="1:13" ht="28.8">
      <c r="B175" s="24" t="s">
        <v>646</v>
      </c>
      <c r="C175" s="2" t="s">
        <v>661</v>
      </c>
      <c r="D175" s="21" t="s">
        <v>1565</v>
      </c>
      <c r="F175" s="13" t="s">
        <v>658</v>
      </c>
      <c r="G175" s="82">
        <v>1</v>
      </c>
      <c r="K175" s="78">
        <f>G175*I175</f>
        <v>0</v>
      </c>
      <c r="L175" s="12"/>
      <c r="M175" s="12"/>
    </row>
    <row r="176" spans="1:13">
      <c r="B176" s="24"/>
      <c r="C176" s="2" t="s">
        <v>659</v>
      </c>
      <c r="F176" s="13"/>
      <c r="H176" s="13"/>
      <c r="J176" s="12"/>
      <c r="L176" s="12"/>
      <c r="M176" s="12"/>
    </row>
    <row r="177" spans="2:13">
      <c r="C177" s="2"/>
      <c r="K177" s="78"/>
    </row>
    <row r="178" spans="2:13">
      <c r="B178" s="24" t="s">
        <v>647</v>
      </c>
      <c r="C178" s="2" t="s">
        <v>660</v>
      </c>
      <c r="D178" s="21" t="s">
        <v>1566</v>
      </c>
      <c r="F178" s="13" t="s">
        <v>655</v>
      </c>
      <c r="G178" s="82">
        <v>1</v>
      </c>
      <c r="K178" s="78">
        <f>G178*I178</f>
        <v>0</v>
      </c>
      <c r="L178" s="12"/>
      <c r="M178" s="12"/>
    </row>
    <row r="179" spans="2:13">
      <c r="B179" s="24"/>
      <c r="C179" s="2" t="s">
        <v>659</v>
      </c>
      <c r="F179" s="13"/>
      <c r="H179" s="13"/>
      <c r="J179" s="12"/>
      <c r="L179" s="12"/>
      <c r="M179" s="12"/>
    </row>
    <row r="180" spans="2:13">
      <c r="C180" s="2"/>
      <c r="K180" s="78"/>
    </row>
    <row r="181" spans="2:13">
      <c r="B181" s="27"/>
      <c r="F181" s="13"/>
      <c r="H181" s="13"/>
      <c r="J181" s="12"/>
      <c r="L181" s="12"/>
      <c r="M181" s="12"/>
    </row>
    <row r="182" spans="2:13">
      <c r="B182" s="27"/>
      <c r="C182" s="1" t="s">
        <v>3170</v>
      </c>
      <c r="F182" s="13"/>
      <c r="H182" s="13"/>
      <c r="J182" s="12"/>
      <c r="L182" s="12"/>
      <c r="M182" s="12"/>
    </row>
    <row r="183" spans="2:13">
      <c r="B183" s="8"/>
      <c r="C183" s="8"/>
      <c r="D183" s="183"/>
      <c r="E183" s="8"/>
      <c r="F183" s="14"/>
      <c r="G183" s="81"/>
      <c r="H183" s="10"/>
      <c r="I183" s="204"/>
      <c r="J183" s="8"/>
      <c r="K183" s="75"/>
      <c r="L183" s="8"/>
      <c r="M183" s="8"/>
    </row>
    <row r="184" spans="2:13">
      <c r="B184" s="1" t="s">
        <v>552</v>
      </c>
      <c r="C184" s="1" t="s">
        <v>662</v>
      </c>
      <c r="D184" s="21" t="s">
        <v>1567</v>
      </c>
      <c r="F184" s="4" t="s">
        <v>485</v>
      </c>
      <c r="G184" s="82">
        <v>22</v>
      </c>
      <c r="K184" s="78">
        <f>G184*I184</f>
        <v>0</v>
      </c>
    </row>
    <row r="185" spans="2:13">
      <c r="C185" s="1" t="s">
        <v>2910</v>
      </c>
    </row>
    <row r="186" spans="2:13">
      <c r="C186" s="2"/>
      <c r="K186" s="78"/>
    </row>
    <row r="187" spans="2:13">
      <c r="B187" s="1" t="s">
        <v>642</v>
      </c>
      <c r="C187" s="1" t="s">
        <v>551</v>
      </c>
      <c r="D187" s="21" t="s">
        <v>1568</v>
      </c>
      <c r="F187" s="4" t="s">
        <v>641</v>
      </c>
      <c r="G187" s="82">
        <v>12</v>
      </c>
      <c r="K187" s="78">
        <f>G187*I187</f>
        <v>0</v>
      </c>
    </row>
    <row r="188" spans="2:13">
      <c r="C188" s="2" t="s">
        <v>2909</v>
      </c>
    </row>
    <row r="189" spans="2:13">
      <c r="C189" s="2"/>
      <c r="K189" s="78"/>
    </row>
    <row r="190" spans="2:13">
      <c r="B190" s="1" t="s">
        <v>643</v>
      </c>
      <c r="C190" s="1" t="s">
        <v>551</v>
      </c>
      <c r="D190" s="21" t="s">
        <v>1569</v>
      </c>
      <c r="F190" s="4" t="s">
        <v>803</v>
      </c>
      <c r="G190" s="82">
        <v>5</v>
      </c>
      <c r="K190" s="78">
        <f>G190*I190</f>
        <v>0</v>
      </c>
    </row>
    <row r="191" spans="2:13" ht="100.8">
      <c r="C191" s="2" t="s">
        <v>664</v>
      </c>
    </row>
    <row r="192" spans="2:13">
      <c r="C192" s="2"/>
      <c r="K192" s="78"/>
    </row>
    <row r="193" spans="1:15">
      <c r="B193" s="1" t="s">
        <v>663</v>
      </c>
      <c r="C193" s="1" t="s">
        <v>553</v>
      </c>
      <c r="D193" s="21" t="s">
        <v>1570</v>
      </c>
      <c r="F193" s="4" t="s">
        <v>2880</v>
      </c>
      <c r="G193" s="82">
        <v>1</v>
      </c>
      <c r="K193" s="78">
        <f>G193*I193</f>
        <v>0</v>
      </c>
    </row>
    <row r="194" spans="1:15" ht="100.8">
      <c r="C194" s="2" t="s">
        <v>2882</v>
      </c>
    </row>
    <row r="195" spans="1:15">
      <c r="C195" s="1" t="s">
        <v>630</v>
      </c>
      <c r="K195" s="76">
        <f>SUM(K34:K194)</f>
        <v>0</v>
      </c>
      <c r="L195" s="76">
        <f>K195</f>
        <v>0</v>
      </c>
    </row>
    <row r="196" spans="1:15">
      <c r="L196" s="76"/>
    </row>
    <row r="197" spans="1:15" s="18" customFormat="1">
      <c r="A197" s="15"/>
      <c r="B197" s="15"/>
      <c r="C197" s="15" t="s">
        <v>488</v>
      </c>
      <c r="D197" s="184" t="s">
        <v>47</v>
      </c>
      <c r="E197" s="15"/>
      <c r="F197" s="17"/>
      <c r="G197" s="83"/>
      <c r="H197" s="17"/>
      <c r="I197" s="203"/>
      <c r="J197" s="15"/>
      <c r="K197" s="77"/>
      <c r="L197" s="15"/>
      <c r="M197" s="15"/>
      <c r="O197" s="19"/>
    </row>
    <row r="198" spans="1:15" s="18" customFormat="1" ht="144">
      <c r="A198" s="15"/>
      <c r="B198" s="15"/>
      <c r="C198" s="2" t="s">
        <v>1451</v>
      </c>
      <c r="D198" s="184"/>
      <c r="E198" s="15"/>
      <c r="F198" s="17"/>
      <c r="G198" s="83"/>
      <c r="H198" s="17"/>
      <c r="I198" s="203"/>
      <c r="J198" s="15"/>
      <c r="K198" s="77"/>
      <c r="L198" s="15"/>
      <c r="M198" s="15"/>
      <c r="O198" s="19"/>
    </row>
    <row r="199" spans="1:15">
      <c r="C199" s="1" t="s">
        <v>276</v>
      </c>
      <c r="D199" s="21" t="s">
        <v>58</v>
      </c>
    </row>
    <row r="200" spans="1:15">
      <c r="B200" s="8"/>
      <c r="C200" s="8"/>
      <c r="D200" s="183"/>
      <c r="E200" s="8"/>
      <c r="F200" s="14"/>
      <c r="G200" s="81"/>
      <c r="H200" s="10"/>
      <c r="I200" s="204"/>
      <c r="J200" s="8"/>
      <c r="K200" s="75"/>
      <c r="L200" s="8"/>
      <c r="M200" s="8"/>
    </row>
    <row r="201" spans="1:15" ht="28.8">
      <c r="B201" s="1" t="s">
        <v>173</v>
      </c>
      <c r="C201" s="2" t="s">
        <v>1783</v>
      </c>
      <c r="D201" s="21" t="s">
        <v>1572</v>
      </c>
      <c r="F201" s="4" t="s">
        <v>2884</v>
      </c>
      <c r="G201" s="82">
        <v>1</v>
      </c>
      <c r="K201" s="78">
        <f>G201*I201</f>
        <v>0</v>
      </c>
    </row>
    <row r="202" spans="1:15" ht="100.8">
      <c r="C202" s="2" t="s">
        <v>2885</v>
      </c>
      <c r="G202" s="86"/>
    </row>
    <row r="203" spans="1:15">
      <c r="C203" s="2"/>
      <c r="G203" s="86"/>
      <c r="K203" s="78"/>
    </row>
    <row r="204" spans="1:15" ht="28.8">
      <c r="A204" s="26"/>
      <c r="B204" s="25" t="s">
        <v>175</v>
      </c>
      <c r="C204" s="44" t="s">
        <v>637</v>
      </c>
      <c r="D204" s="21" t="s">
        <v>1573</v>
      </c>
      <c r="F204" s="36" t="s">
        <v>649</v>
      </c>
      <c r="G204" s="86">
        <v>1</v>
      </c>
      <c r="K204" s="78">
        <f>G204*I204</f>
        <v>0</v>
      </c>
    </row>
    <row r="205" spans="1:15" ht="388.8">
      <c r="A205" s="26"/>
      <c r="B205" s="25"/>
      <c r="C205" s="44" t="s">
        <v>2962</v>
      </c>
      <c r="F205" s="36"/>
      <c r="G205" s="86"/>
    </row>
    <row r="206" spans="1:15" ht="57.6">
      <c r="A206" s="26"/>
      <c r="B206" s="25"/>
      <c r="C206" s="44" t="s">
        <v>3312</v>
      </c>
      <c r="F206" s="36"/>
    </row>
    <row r="207" spans="1:15" ht="28.8">
      <c r="A207" s="26"/>
      <c r="B207" s="25"/>
      <c r="C207" s="74" t="s">
        <v>2888</v>
      </c>
      <c r="F207" s="36" t="s">
        <v>2928</v>
      </c>
      <c r="G207" s="82">
        <v>1</v>
      </c>
      <c r="K207" s="78">
        <f>G207*I207</f>
        <v>0</v>
      </c>
    </row>
    <row r="208" spans="1:15" ht="28.8">
      <c r="A208" s="26"/>
      <c r="B208" s="25"/>
      <c r="C208" s="74" t="s">
        <v>2887</v>
      </c>
      <c r="F208" s="36" t="s">
        <v>2928</v>
      </c>
      <c r="G208" s="82">
        <v>1</v>
      </c>
      <c r="K208" s="78">
        <f>G208*I208</f>
        <v>0</v>
      </c>
    </row>
    <row r="209" spans="1:13" ht="28.8">
      <c r="A209" s="26"/>
      <c r="B209" s="25"/>
      <c r="C209" s="74" t="s">
        <v>2886</v>
      </c>
      <c r="F209" s="36" t="s">
        <v>2929</v>
      </c>
      <c r="G209" s="82">
        <v>1</v>
      </c>
      <c r="K209" s="78">
        <f>G209*I209</f>
        <v>0</v>
      </c>
    </row>
    <row r="211" spans="1:13">
      <c r="C211" s="1" t="s">
        <v>278</v>
      </c>
      <c r="D211" s="21" t="s">
        <v>59</v>
      </c>
    </row>
    <row r="212" spans="1:13">
      <c r="B212" s="8"/>
      <c r="C212" s="8"/>
      <c r="D212" s="183"/>
      <c r="E212" s="8"/>
      <c r="F212" s="14"/>
      <c r="G212" s="81"/>
      <c r="H212" s="10"/>
      <c r="I212" s="204"/>
      <c r="J212" s="8"/>
      <c r="K212" s="75"/>
      <c r="L212" s="8"/>
      <c r="M212" s="8"/>
    </row>
    <row r="213" spans="1:13" ht="28.8">
      <c r="B213" s="1" t="s">
        <v>903</v>
      </c>
      <c r="C213" s="2" t="s">
        <v>581</v>
      </c>
      <c r="F213" s="4" t="s">
        <v>905</v>
      </c>
      <c r="K213" s="78"/>
    </row>
    <row r="214" spans="1:13">
      <c r="C214" s="2" t="s">
        <v>3329</v>
      </c>
    </row>
    <row r="215" spans="1:13">
      <c r="C215" s="2"/>
      <c r="K215" s="78"/>
    </row>
    <row r="216" spans="1:13" ht="28.8">
      <c r="B216" s="1" t="s">
        <v>904</v>
      </c>
      <c r="C216" s="2" t="s">
        <v>582</v>
      </c>
      <c r="F216" s="4" t="s">
        <v>1781</v>
      </c>
      <c r="K216" s="78"/>
    </row>
    <row r="217" spans="1:13">
      <c r="C217" s="2" t="s">
        <v>3330</v>
      </c>
    </row>
    <row r="218" spans="1:13">
      <c r="C218" s="2"/>
      <c r="K218" s="78"/>
    </row>
    <row r="219" spans="1:13" ht="43.2">
      <c r="B219" s="1" t="s">
        <v>179</v>
      </c>
      <c r="C219" s="2" t="s">
        <v>790</v>
      </c>
      <c r="D219" s="21" t="s">
        <v>1574</v>
      </c>
      <c r="F219" s="4" t="s">
        <v>791</v>
      </c>
      <c r="G219" s="82">
        <v>1</v>
      </c>
      <c r="K219" s="78">
        <f>G219*I219</f>
        <v>0</v>
      </c>
    </row>
    <row r="220" spans="1:13" ht="331.2">
      <c r="C220" s="32" t="s">
        <v>1453</v>
      </c>
    </row>
    <row r="221" spans="1:13">
      <c r="C221" s="2"/>
      <c r="K221" s="78"/>
    </row>
    <row r="222" spans="1:13">
      <c r="B222" s="1" t="s">
        <v>420</v>
      </c>
      <c r="C222" s="2" t="s">
        <v>650</v>
      </c>
      <c r="D222" s="21" t="s">
        <v>1575</v>
      </c>
      <c r="F222" s="4" t="s">
        <v>696</v>
      </c>
      <c r="G222" s="82">
        <v>5</v>
      </c>
      <c r="K222" s="78">
        <f>G222*I222</f>
        <v>0</v>
      </c>
    </row>
    <row r="223" spans="1:13" ht="100.8">
      <c r="C223" s="2" t="s">
        <v>1821</v>
      </c>
    </row>
    <row r="225" spans="1:13">
      <c r="C225" s="1" t="s">
        <v>285</v>
      </c>
      <c r="D225" s="21" t="s">
        <v>60</v>
      </c>
    </row>
    <row r="226" spans="1:13">
      <c r="B226" s="8"/>
      <c r="C226" s="8"/>
      <c r="D226" s="183"/>
      <c r="E226" s="8"/>
      <c r="F226" s="14"/>
      <c r="G226" s="81"/>
      <c r="H226" s="10"/>
      <c r="I226" s="204"/>
      <c r="J226" s="8"/>
      <c r="K226" s="75"/>
      <c r="L226" s="8"/>
      <c r="M226" s="8"/>
    </row>
    <row r="227" spans="1:13">
      <c r="A227" s="65"/>
      <c r="B227" s="28" t="s">
        <v>181</v>
      </c>
      <c r="C227" s="28" t="s">
        <v>323</v>
      </c>
      <c r="D227" s="181" t="s">
        <v>1576</v>
      </c>
      <c r="F227" s="4" t="s">
        <v>2889</v>
      </c>
      <c r="G227" s="82">
        <v>1</v>
      </c>
      <c r="K227" s="78">
        <f>G227*I227</f>
        <v>0</v>
      </c>
    </row>
    <row r="228" spans="1:13" ht="187.2">
      <c r="A228" s="65"/>
      <c r="B228" s="28"/>
      <c r="C228" s="39" t="s">
        <v>1822</v>
      </c>
      <c r="D228" s="181"/>
    </row>
    <row r="229" spans="1:13">
      <c r="C229" s="2"/>
      <c r="K229" s="78"/>
    </row>
    <row r="230" spans="1:13">
      <c r="B230" s="1" t="s">
        <v>322</v>
      </c>
      <c r="C230" s="1" t="s">
        <v>323</v>
      </c>
      <c r="D230" s="21" t="s">
        <v>1577</v>
      </c>
      <c r="F230" s="4" t="s">
        <v>651</v>
      </c>
      <c r="G230" s="82">
        <v>1</v>
      </c>
      <c r="K230" s="78">
        <f>G230*I230</f>
        <v>0</v>
      </c>
    </row>
    <row r="231" spans="1:13">
      <c r="C231" s="1" t="s">
        <v>2890</v>
      </c>
      <c r="K231" s="78"/>
    </row>
    <row r="232" spans="1:13" ht="43.2">
      <c r="C232" s="2" t="s">
        <v>2891</v>
      </c>
    </row>
    <row r="234" spans="1:13">
      <c r="C234" s="1" t="s">
        <v>378</v>
      </c>
      <c r="D234" s="21" t="s">
        <v>61</v>
      </c>
    </row>
    <row r="235" spans="1:13">
      <c r="B235" s="8"/>
      <c r="C235" s="8"/>
      <c r="D235" s="183"/>
      <c r="E235" s="8"/>
      <c r="F235" s="14"/>
      <c r="G235" s="81"/>
      <c r="H235" s="10"/>
      <c r="I235" s="204"/>
      <c r="J235" s="8"/>
      <c r="K235" s="75"/>
      <c r="L235" s="8"/>
      <c r="M235" s="8"/>
    </row>
    <row r="236" spans="1:13">
      <c r="B236" s="28" t="s">
        <v>306</v>
      </c>
      <c r="C236" s="28" t="s">
        <v>380</v>
      </c>
      <c r="D236" s="21" t="s">
        <v>1578</v>
      </c>
      <c r="F236" s="4" t="s">
        <v>1784</v>
      </c>
      <c r="G236" s="82">
        <v>1</v>
      </c>
      <c r="K236" s="78">
        <f>G236*I236</f>
        <v>0</v>
      </c>
    </row>
    <row r="237" spans="1:13" ht="216">
      <c r="B237" s="28"/>
      <c r="C237" s="39" t="s">
        <v>740</v>
      </c>
    </row>
    <row r="238" spans="1:13">
      <c r="C238" s="2"/>
      <c r="K238" s="78"/>
    </row>
    <row r="239" spans="1:13">
      <c r="B239" s="28" t="s">
        <v>379</v>
      </c>
      <c r="C239" s="39" t="s">
        <v>380</v>
      </c>
      <c r="D239" s="21" t="s">
        <v>1579</v>
      </c>
      <c r="F239" s="4" t="s">
        <v>1785</v>
      </c>
      <c r="G239" s="82">
        <v>1</v>
      </c>
      <c r="K239" s="78">
        <f>G239*I239</f>
        <v>0</v>
      </c>
    </row>
    <row r="240" spans="1:13" ht="216">
      <c r="B240" s="28"/>
      <c r="C240" s="39" t="s">
        <v>698</v>
      </c>
    </row>
    <row r="242" spans="1:13">
      <c r="C242" s="1" t="s">
        <v>301</v>
      </c>
      <c r="D242" s="21" t="s">
        <v>62</v>
      </c>
    </row>
    <row r="243" spans="1:13">
      <c r="B243" s="8"/>
      <c r="C243" s="8"/>
      <c r="D243" s="183"/>
      <c r="E243" s="8"/>
      <c r="F243" s="14"/>
      <c r="G243" s="81"/>
      <c r="H243" s="10"/>
      <c r="I243" s="204"/>
      <c r="J243" s="8"/>
      <c r="K243" s="75"/>
      <c r="L243" s="8"/>
      <c r="M243" s="8"/>
    </row>
    <row r="244" spans="1:13">
      <c r="B244" s="1" t="s">
        <v>184</v>
      </c>
      <c r="C244" s="2" t="s">
        <v>652</v>
      </c>
      <c r="D244" s="21" t="s">
        <v>1580</v>
      </c>
      <c r="F244" s="4" t="s">
        <v>1786</v>
      </c>
      <c r="G244" s="82">
        <v>2</v>
      </c>
      <c r="K244" s="78">
        <f>G244*I244</f>
        <v>0</v>
      </c>
    </row>
    <row r="245" spans="1:13" ht="187.2">
      <c r="C245" s="2" t="s">
        <v>2892</v>
      </c>
    </row>
    <row r="246" spans="1:13">
      <c r="C246" s="2"/>
      <c r="K246" s="78"/>
    </row>
    <row r="247" spans="1:13">
      <c r="B247" s="1" t="s">
        <v>185</v>
      </c>
      <c r="C247" s="32" t="s">
        <v>1454</v>
      </c>
      <c r="D247" s="21" t="s">
        <v>1581</v>
      </c>
      <c r="F247" s="4" t="s">
        <v>651</v>
      </c>
      <c r="G247" s="82">
        <v>1</v>
      </c>
      <c r="K247" s="78">
        <f>G247*I247</f>
        <v>0</v>
      </c>
    </row>
    <row r="248" spans="1:13">
      <c r="C248" s="1" t="s">
        <v>653</v>
      </c>
    </row>
    <row r="249" spans="1:13">
      <c r="C249" s="2"/>
      <c r="K249" s="78"/>
    </row>
    <row r="250" spans="1:13">
      <c r="B250" s="1" t="s">
        <v>203</v>
      </c>
      <c r="C250" s="1" t="s">
        <v>302</v>
      </c>
      <c r="D250" s="21" t="s">
        <v>1582</v>
      </c>
      <c r="F250" s="4" t="s">
        <v>2893</v>
      </c>
      <c r="G250" s="82">
        <v>1</v>
      </c>
      <c r="K250" s="78">
        <f>G250*I250</f>
        <v>0</v>
      </c>
    </row>
    <row r="251" spans="1:13" ht="201.6">
      <c r="C251" s="32" t="s">
        <v>2894</v>
      </c>
    </row>
    <row r="252" spans="1:13">
      <c r="C252" s="2"/>
      <c r="K252" s="78"/>
    </row>
    <row r="253" spans="1:13" ht="28.8">
      <c r="B253" s="1" t="s">
        <v>199</v>
      </c>
      <c r="C253" s="2" t="s">
        <v>793</v>
      </c>
      <c r="D253" s="21" t="s">
        <v>1583</v>
      </c>
      <c r="F253" s="36" t="s">
        <v>1142</v>
      </c>
      <c r="G253" s="82">
        <v>4</v>
      </c>
      <c r="K253" s="78">
        <f>G253*I253</f>
        <v>0</v>
      </c>
    </row>
    <row r="254" spans="1:13" ht="144">
      <c r="C254" s="32" t="s">
        <v>804</v>
      </c>
    </row>
    <row r="255" spans="1:13">
      <c r="C255" s="2"/>
      <c r="K255" s="78"/>
    </row>
    <row r="256" spans="1:13">
      <c r="A256" s="23"/>
      <c r="C256" s="23" t="s">
        <v>381</v>
      </c>
      <c r="D256" s="21" t="s">
        <v>428</v>
      </c>
    </row>
    <row r="257" spans="1:13">
      <c r="B257" s="8"/>
      <c r="C257" s="8"/>
      <c r="D257" s="183"/>
      <c r="E257" s="8"/>
      <c r="F257" s="14"/>
      <c r="G257" s="81"/>
      <c r="H257" s="10"/>
      <c r="I257" s="204"/>
      <c r="J257" s="8"/>
      <c r="K257" s="75"/>
      <c r="L257" s="8"/>
      <c r="M257" s="8"/>
    </row>
    <row r="258" spans="1:13" ht="28.8">
      <c r="A258" s="26"/>
      <c r="B258" s="25" t="s">
        <v>186</v>
      </c>
      <c r="C258" s="44" t="s">
        <v>1795</v>
      </c>
      <c r="D258" s="21" t="s">
        <v>1584</v>
      </c>
      <c r="F258" s="13" t="s">
        <v>324</v>
      </c>
      <c r="G258" s="82">
        <v>4</v>
      </c>
      <c r="K258" s="78">
        <f>G258*I258</f>
        <v>0</v>
      </c>
      <c r="L258" s="12"/>
      <c r="M258" s="12"/>
    </row>
    <row r="259" spans="1:13" ht="259.2">
      <c r="A259" s="26"/>
      <c r="B259" s="25"/>
      <c r="C259" s="2" t="s">
        <v>699</v>
      </c>
      <c r="F259" s="13"/>
      <c r="G259" s="86"/>
      <c r="H259" s="13"/>
      <c r="J259" s="12"/>
      <c r="L259" s="12"/>
      <c r="M259" s="12"/>
    </row>
    <row r="260" spans="1:13">
      <c r="C260" s="2"/>
      <c r="G260" s="86"/>
      <c r="K260" s="78"/>
    </row>
    <row r="261" spans="1:13">
      <c r="A261" s="26"/>
      <c r="B261" s="25" t="s">
        <v>187</v>
      </c>
      <c r="C261" s="25" t="s">
        <v>85</v>
      </c>
      <c r="D261" s="21" t="s">
        <v>1585</v>
      </c>
      <c r="F261" s="13" t="s">
        <v>325</v>
      </c>
      <c r="G261" s="86">
        <v>3</v>
      </c>
      <c r="K261" s="78">
        <f>G261*I261</f>
        <v>0</v>
      </c>
      <c r="L261" s="12"/>
      <c r="M261" s="12"/>
    </row>
    <row r="262" spans="1:13">
      <c r="A262" s="26"/>
      <c r="B262" s="25"/>
      <c r="C262" s="25" t="s">
        <v>2895</v>
      </c>
      <c r="F262" s="13"/>
      <c r="G262" s="86"/>
      <c r="H262" s="13"/>
      <c r="J262" s="12"/>
      <c r="L262" s="12"/>
      <c r="M262" s="12"/>
    </row>
    <row r="263" spans="1:13">
      <c r="C263" s="2"/>
      <c r="G263" s="86"/>
      <c r="K263" s="78"/>
    </row>
    <row r="264" spans="1:13">
      <c r="A264" s="26"/>
      <c r="B264" s="25" t="s">
        <v>188</v>
      </c>
      <c r="C264" s="25" t="s">
        <v>85</v>
      </c>
      <c r="D264" s="21" t="s">
        <v>1586</v>
      </c>
      <c r="F264" s="13" t="s">
        <v>326</v>
      </c>
      <c r="G264" s="82">
        <v>1</v>
      </c>
      <c r="K264" s="78">
        <f>G264*I264</f>
        <v>0</v>
      </c>
      <c r="L264" s="12"/>
      <c r="M264" s="12"/>
    </row>
    <row r="265" spans="1:13">
      <c r="A265" s="26"/>
      <c r="B265" s="25"/>
      <c r="C265" s="25" t="s">
        <v>2896</v>
      </c>
      <c r="F265" s="13"/>
      <c r="G265" s="86"/>
      <c r="H265" s="13"/>
      <c r="J265" s="12"/>
      <c r="L265" s="12"/>
      <c r="M265" s="12"/>
    </row>
    <row r="266" spans="1:13">
      <c r="C266" s="2"/>
      <c r="K266" s="78"/>
    </row>
    <row r="267" spans="1:13">
      <c r="B267" s="1" t="s">
        <v>189</v>
      </c>
      <c r="C267" s="1" t="s">
        <v>85</v>
      </c>
      <c r="D267" s="21" t="s">
        <v>1587</v>
      </c>
      <c r="F267" s="13" t="s">
        <v>327</v>
      </c>
      <c r="G267" s="82">
        <v>5</v>
      </c>
      <c r="K267" s="78">
        <f>G267*I267</f>
        <v>0</v>
      </c>
      <c r="L267" s="12"/>
      <c r="M267" s="12"/>
    </row>
    <row r="268" spans="1:13">
      <c r="C268" s="1" t="s">
        <v>2895</v>
      </c>
      <c r="F268" s="13"/>
      <c r="H268" s="13"/>
      <c r="J268" s="12"/>
      <c r="L268" s="12"/>
      <c r="M268" s="12"/>
    </row>
    <row r="269" spans="1:13">
      <c r="C269" s="2"/>
      <c r="K269" s="78"/>
    </row>
    <row r="270" spans="1:13">
      <c r="B270" s="1" t="s">
        <v>191</v>
      </c>
      <c r="C270" s="1" t="s">
        <v>85</v>
      </c>
      <c r="D270" s="21" t="s">
        <v>1588</v>
      </c>
      <c r="F270" s="13" t="s">
        <v>327</v>
      </c>
      <c r="G270" s="82">
        <v>1</v>
      </c>
      <c r="K270" s="78">
        <f>G270*I270</f>
        <v>0</v>
      </c>
      <c r="L270" s="12"/>
      <c r="M270" s="12"/>
    </row>
    <row r="271" spans="1:13">
      <c r="C271" s="1" t="s">
        <v>2895</v>
      </c>
      <c r="F271" s="13"/>
      <c r="H271" s="13"/>
      <c r="J271" s="12"/>
      <c r="L271" s="12"/>
      <c r="M271" s="12"/>
    </row>
    <row r="272" spans="1:13">
      <c r="C272" s="2"/>
      <c r="K272" s="78"/>
    </row>
    <row r="273" spans="1:13">
      <c r="B273" s="1" t="s">
        <v>190</v>
      </c>
      <c r="C273" s="1" t="s">
        <v>85</v>
      </c>
      <c r="D273" s="21" t="s">
        <v>1589</v>
      </c>
      <c r="F273" s="13" t="s">
        <v>327</v>
      </c>
      <c r="G273" s="82">
        <v>1</v>
      </c>
      <c r="K273" s="78">
        <f>G273*I273</f>
        <v>0</v>
      </c>
      <c r="L273" s="12"/>
      <c r="M273" s="12"/>
    </row>
    <row r="274" spans="1:13" ht="158.4">
      <c r="C274" s="2" t="s">
        <v>700</v>
      </c>
      <c r="F274" s="13"/>
      <c r="H274" s="13"/>
      <c r="J274" s="12"/>
      <c r="L274" s="12"/>
      <c r="M274" s="12"/>
    </row>
    <row r="275" spans="1:13">
      <c r="C275" s="2"/>
      <c r="K275" s="78"/>
    </row>
    <row r="276" spans="1:13">
      <c r="B276" s="1" t="s">
        <v>192</v>
      </c>
      <c r="C276" s="1" t="s">
        <v>86</v>
      </c>
      <c r="D276" s="21" t="s">
        <v>1590</v>
      </c>
      <c r="F276" s="4" t="s">
        <v>328</v>
      </c>
      <c r="G276" s="82">
        <v>1</v>
      </c>
      <c r="K276" s="78">
        <f>G276*I276</f>
        <v>0</v>
      </c>
      <c r="L276" s="12"/>
      <c r="M276" s="12"/>
    </row>
    <row r="277" spans="1:13" ht="230.4">
      <c r="C277" s="2" t="s">
        <v>1126</v>
      </c>
      <c r="J277" s="12"/>
      <c r="L277" s="12"/>
      <c r="M277" s="12"/>
    </row>
    <row r="278" spans="1:13">
      <c r="C278" s="2"/>
      <c r="K278" s="78"/>
    </row>
    <row r="279" spans="1:13">
      <c r="B279" s="1" t="s">
        <v>193</v>
      </c>
      <c r="C279" s="1" t="s">
        <v>86</v>
      </c>
      <c r="D279" s="21" t="s">
        <v>1591</v>
      </c>
      <c r="F279" s="13" t="s">
        <v>329</v>
      </c>
      <c r="G279" s="82">
        <v>1</v>
      </c>
      <c r="K279" s="78">
        <f>G279*I279</f>
        <v>0</v>
      </c>
      <c r="L279" s="12"/>
      <c r="M279" s="12"/>
    </row>
    <row r="280" spans="1:13" ht="216">
      <c r="A280" s="23"/>
      <c r="B280" s="23"/>
      <c r="C280" s="41" t="s">
        <v>701</v>
      </c>
      <c r="F280" s="62"/>
      <c r="G280" s="84"/>
      <c r="H280" s="13"/>
      <c r="J280" s="12"/>
      <c r="L280" s="12"/>
      <c r="M280" s="12"/>
    </row>
    <row r="281" spans="1:13">
      <c r="C281" s="2"/>
      <c r="K281" s="78"/>
    </row>
    <row r="282" spans="1:13">
      <c r="A282" s="26"/>
      <c r="B282" s="25" t="s">
        <v>194</v>
      </c>
      <c r="C282" s="25" t="s">
        <v>654</v>
      </c>
      <c r="D282" s="21" t="s">
        <v>1592</v>
      </c>
      <c r="F282" s="13" t="s">
        <v>330</v>
      </c>
      <c r="G282" s="86">
        <v>1</v>
      </c>
      <c r="K282" s="78">
        <f>G282*I282</f>
        <v>0</v>
      </c>
      <c r="L282" s="12"/>
      <c r="M282" s="12"/>
    </row>
    <row r="283" spans="1:13" ht="273.60000000000002">
      <c r="A283" s="26"/>
      <c r="B283" s="25"/>
      <c r="C283" s="44" t="s">
        <v>702</v>
      </c>
      <c r="F283" s="13"/>
      <c r="G283" s="86"/>
      <c r="H283" s="13"/>
      <c r="J283" s="12"/>
      <c r="L283" s="12"/>
      <c r="M283" s="12"/>
    </row>
    <row r="284" spans="1:13">
      <c r="C284" s="2"/>
      <c r="K284" s="78"/>
    </row>
    <row r="285" spans="1:13" ht="43.2">
      <c r="A285" s="26"/>
      <c r="B285" s="25" t="s">
        <v>195</v>
      </c>
      <c r="C285" s="44" t="s">
        <v>2897</v>
      </c>
      <c r="D285" s="21" t="s">
        <v>1593</v>
      </c>
      <c r="F285" s="13" t="s">
        <v>324</v>
      </c>
      <c r="G285" s="82">
        <v>4</v>
      </c>
      <c r="K285" s="78">
        <f>G285*I285</f>
        <v>0</v>
      </c>
      <c r="L285" s="12"/>
      <c r="M285" s="12"/>
    </row>
    <row r="286" spans="1:13" ht="216">
      <c r="A286" s="26"/>
      <c r="B286" s="25"/>
      <c r="C286" s="44" t="s">
        <v>703</v>
      </c>
      <c r="F286" s="13"/>
      <c r="G286" s="86"/>
      <c r="H286" s="13"/>
      <c r="J286" s="12"/>
      <c r="L286" s="12"/>
      <c r="M286" s="12"/>
    </row>
    <row r="287" spans="1:13">
      <c r="C287" s="2"/>
      <c r="K287" s="78"/>
    </row>
    <row r="288" spans="1:13">
      <c r="A288" s="26"/>
      <c r="B288" s="25" t="s">
        <v>196</v>
      </c>
      <c r="C288" s="25" t="s">
        <v>667</v>
      </c>
      <c r="D288" s="21" t="s">
        <v>1594</v>
      </c>
      <c r="F288" s="13" t="s">
        <v>331</v>
      </c>
      <c r="G288" s="82">
        <v>2</v>
      </c>
      <c r="K288" s="78">
        <f>G288*I288</f>
        <v>0</v>
      </c>
      <c r="L288" s="12"/>
      <c r="M288" s="12"/>
    </row>
    <row r="289" spans="1:13" ht="158.4">
      <c r="A289" s="26"/>
      <c r="B289" s="25"/>
      <c r="C289" s="44" t="s">
        <v>704</v>
      </c>
      <c r="F289" s="13"/>
      <c r="G289" s="86"/>
      <c r="H289" s="13"/>
      <c r="J289" s="12"/>
      <c r="L289" s="12"/>
      <c r="M289" s="12"/>
    </row>
    <row r="290" spans="1:13">
      <c r="C290" s="2"/>
      <c r="K290" s="78"/>
    </row>
    <row r="291" spans="1:13" ht="28.8">
      <c r="B291" s="1" t="s">
        <v>197</v>
      </c>
      <c r="C291" s="2" t="s">
        <v>2899</v>
      </c>
      <c r="D291" s="21" t="s">
        <v>1595</v>
      </c>
      <c r="F291" s="13" t="s">
        <v>2898</v>
      </c>
      <c r="G291" s="82">
        <v>1</v>
      </c>
      <c r="K291" s="78">
        <f>G291*I291</f>
        <v>0</v>
      </c>
      <c r="L291" s="12"/>
      <c r="M291" s="12"/>
    </row>
    <row r="292" spans="1:13" ht="172.8">
      <c r="A292" s="23"/>
      <c r="C292" s="41" t="s">
        <v>705</v>
      </c>
      <c r="F292" s="62"/>
      <c r="G292" s="84"/>
      <c r="H292" s="13"/>
      <c r="J292" s="12"/>
      <c r="L292" s="12"/>
      <c r="M292" s="12"/>
    </row>
    <row r="293" spans="1:13">
      <c r="C293" s="2"/>
      <c r="K293" s="78"/>
    </row>
    <row r="294" spans="1:13">
      <c r="A294" s="26"/>
      <c r="B294" s="25" t="s">
        <v>198</v>
      </c>
      <c r="C294" s="25" t="s">
        <v>340</v>
      </c>
      <c r="D294" s="21" t="s">
        <v>1596</v>
      </c>
      <c r="F294" s="13" t="s">
        <v>341</v>
      </c>
      <c r="G294" s="86">
        <v>1</v>
      </c>
      <c r="K294" s="78">
        <f>G294*I294</f>
        <v>0</v>
      </c>
      <c r="L294" s="12"/>
      <c r="M294" s="12"/>
    </row>
    <row r="295" spans="1:13" ht="187.2">
      <c r="A295" s="26"/>
      <c r="B295" s="25"/>
      <c r="C295" s="2" t="s">
        <v>792</v>
      </c>
      <c r="F295" s="13"/>
      <c r="G295" s="86"/>
      <c r="H295" s="13"/>
      <c r="J295" s="12"/>
      <c r="L295" s="12"/>
      <c r="M295" s="12"/>
    </row>
    <row r="296" spans="1:13">
      <c r="C296" s="2"/>
      <c r="K296" s="78"/>
    </row>
    <row r="297" spans="1:13">
      <c r="B297" s="1" t="s">
        <v>200</v>
      </c>
      <c r="C297" s="1" t="s">
        <v>342</v>
      </c>
      <c r="D297" s="21" t="s">
        <v>1597</v>
      </c>
      <c r="F297" s="13" t="s">
        <v>343</v>
      </c>
      <c r="G297" s="82">
        <v>1</v>
      </c>
      <c r="K297" s="78">
        <f>G297*I297</f>
        <v>0</v>
      </c>
      <c r="L297" s="12"/>
      <c r="M297" s="12"/>
    </row>
    <row r="298" spans="1:13" ht="144">
      <c r="C298" s="2" t="s">
        <v>670</v>
      </c>
      <c r="F298" s="13"/>
      <c r="H298" s="13"/>
      <c r="J298" s="12"/>
      <c r="L298" s="12"/>
      <c r="M298" s="12"/>
    </row>
    <row r="299" spans="1:13">
      <c r="C299" s="2"/>
      <c r="F299" s="13"/>
      <c r="H299" s="13"/>
      <c r="J299" s="12"/>
      <c r="L299" s="12"/>
      <c r="M299" s="12"/>
    </row>
    <row r="300" spans="1:13">
      <c r="B300" s="1" t="s">
        <v>201</v>
      </c>
      <c r="C300" s="1" t="s">
        <v>2901</v>
      </c>
      <c r="D300" s="21" t="s">
        <v>1598</v>
      </c>
      <c r="F300" s="13" t="s">
        <v>669</v>
      </c>
      <c r="G300" s="82">
        <v>1</v>
      </c>
      <c r="K300" s="78">
        <f>G300*I300</f>
        <v>0</v>
      </c>
      <c r="L300" s="12"/>
      <c r="M300" s="12"/>
    </row>
    <row r="301" spans="1:13" ht="115.2">
      <c r="C301" s="2" t="s">
        <v>2900</v>
      </c>
      <c r="F301" s="13"/>
      <c r="H301" s="13"/>
      <c r="J301" s="12"/>
      <c r="L301" s="12"/>
      <c r="M301" s="12"/>
    </row>
    <row r="302" spans="1:13">
      <c r="C302" s="2"/>
      <c r="K302" s="78"/>
    </row>
    <row r="303" spans="1:13">
      <c r="B303" s="1" t="s">
        <v>401</v>
      </c>
      <c r="C303" s="2" t="s">
        <v>402</v>
      </c>
      <c r="D303" s="21" t="s">
        <v>1599</v>
      </c>
      <c r="F303" s="13" t="s">
        <v>327</v>
      </c>
      <c r="G303" s="82">
        <v>1</v>
      </c>
      <c r="K303" s="78">
        <f>G303*I303</f>
        <v>0</v>
      </c>
      <c r="L303" s="12"/>
      <c r="M303" s="12"/>
    </row>
    <row r="304" spans="1:13" ht="57.6">
      <c r="C304" s="2" t="s">
        <v>668</v>
      </c>
      <c r="F304" s="13"/>
      <c r="H304" s="13"/>
      <c r="J304" s="12"/>
      <c r="L304" s="12"/>
      <c r="M304" s="12"/>
    </row>
    <row r="305" spans="2:13">
      <c r="C305" s="2"/>
      <c r="F305" s="13"/>
      <c r="H305" s="13"/>
      <c r="J305" s="12"/>
      <c r="L305" s="12"/>
      <c r="M305" s="12"/>
    </row>
    <row r="306" spans="2:13">
      <c r="B306" s="1" t="s">
        <v>2902</v>
      </c>
      <c r="C306" s="2" t="s">
        <v>3287</v>
      </c>
      <c r="D306" s="21" t="s">
        <v>2905</v>
      </c>
      <c r="F306" s="13" t="s">
        <v>2903</v>
      </c>
      <c r="G306" s="82">
        <v>1</v>
      </c>
      <c r="K306" s="78">
        <f>G306*I306</f>
        <v>0</v>
      </c>
      <c r="L306" s="12"/>
      <c r="M306" s="12"/>
    </row>
    <row r="307" spans="2:13" ht="187.2">
      <c r="C307" s="2" t="s">
        <v>2904</v>
      </c>
      <c r="F307" s="13"/>
      <c r="H307" s="13"/>
      <c r="J307" s="12"/>
      <c r="L307" s="12"/>
      <c r="M307" s="12"/>
    </row>
    <row r="309" spans="2:13">
      <c r="C309" s="1" t="s">
        <v>321</v>
      </c>
      <c r="D309" s="21" t="s">
        <v>63</v>
      </c>
    </row>
    <row r="310" spans="2:13">
      <c r="B310" s="8"/>
      <c r="C310" s="8"/>
      <c r="D310" s="183"/>
      <c r="E310" s="8"/>
      <c r="F310" s="14"/>
      <c r="G310" s="81"/>
      <c r="H310" s="10"/>
      <c r="I310" s="204"/>
      <c r="J310" s="8"/>
      <c r="K310" s="75"/>
      <c r="L310" s="8"/>
      <c r="M310" s="8"/>
    </row>
    <row r="311" spans="2:13">
      <c r="B311" s="1" t="s">
        <v>204</v>
      </c>
      <c r="C311" s="2" t="s">
        <v>1823</v>
      </c>
      <c r="D311" s="21" t="s">
        <v>1600</v>
      </c>
      <c r="F311" s="4" t="s">
        <v>410</v>
      </c>
      <c r="G311" s="82">
        <v>1</v>
      </c>
      <c r="K311" s="78">
        <f>G311*I311</f>
        <v>0</v>
      </c>
    </row>
    <row r="312" spans="2:13" ht="158.4">
      <c r="C312" s="2" t="s">
        <v>2906</v>
      </c>
    </row>
    <row r="313" spans="2:13">
      <c r="C313" s="2"/>
      <c r="K313" s="78"/>
    </row>
    <row r="314" spans="2:13">
      <c r="B314" s="1" t="s">
        <v>205</v>
      </c>
      <c r="C314" s="1" t="s">
        <v>1787</v>
      </c>
      <c r="D314" s="21" t="s">
        <v>1601</v>
      </c>
      <c r="F314" s="4" t="s">
        <v>411</v>
      </c>
      <c r="G314" s="82">
        <v>1</v>
      </c>
      <c r="K314" s="78">
        <f>G314*I314</f>
        <v>0</v>
      </c>
    </row>
    <row r="315" spans="2:13" ht="201.6">
      <c r="C315" s="2" t="s">
        <v>3332</v>
      </c>
    </row>
    <row r="316" spans="2:13">
      <c r="C316" s="2"/>
      <c r="K316" s="78"/>
    </row>
    <row r="317" spans="2:13">
      <c r="B317" s="1" t="s">
        <v>206</v>
      </c>
      <c r="C317" s="1" t="s">
        <v>208</v>
      </c>
      <c r="D317" s="21" t="s">
        <v>1602</v>
      </c>
      <c r="F317" s="4" t="s">
        <v>412</v>
      </c>
      <c r="G317" s="82">
        <v>1</v>
      </c>
      <c r="K317" s="78">
        <f>G317*I317</f>
        <v>0</v>
      </c>
    </row>
    <row r="318" spans="2:13" ht="216">
      <c r="C318" s="2" t="s">
        <v>3333</v>
      </c>
    </row>
    <row r="319" spans="2:13">
      <c r="C319" s="2"/>
      <c r="K319" s="78"/>
    </row>
    <row r="320" spans="2:13">
      <c r="B320" s="1" t="s">
        <v>207</v>
      </c>
      <c r="C320" s="1" t="s">
        <v>152</v>
      </c>
      <c r="D320" s="21" t="s">
        <v>1603</v>
      </c>
      <c r="F320" s="4" t="s">
        <v>2907</v>
      </c>
      <c r="G320" s="82">
        <v>1</v>
      </c>
      <c r="K320" s="78">
        <f>G320*I320</f>
        <v>0</v>
      </c>
    </row>
    <row r="321" spans="1:15" ht="187.2">
      <c r="C321" s="2" t="s">
        <v>2908</v>
      </c>
    </row>
    <row r="322" spans="1:15">
      <c r="C322" s="1" t="s">
        <v>630</v>
      </c>
      <c r="K322" s="76">
        <f>SUM(K201:K321)</f>
        <v>0</v>
      </c>
      <c r="L322" s="76">
        <f>K322</f>
        <v>0</v>
      </c>
    </row>
    <row r="324" spans="1:15" s="18" customFormat="1">
      <c r="A324" s="15"/>
      <c r="B324" s="15"/>
      <c r="C324" s="15" t="s">
        <v>210</v>
      </c>
      <c r="D324" s="184" t="s">
        <v>88</v>
      </c>
      <c r="E324" s="15"/>
      <c r="F324" s="17"/>
      <c r="G324" s="83"/>
      <c r="H324" s="17"/>
      <c r="I324" s="203"/>
      <c r="J324" s="15"/>
      <c r="K324" s="77"/>
      <c r="L324" s="15"/>
      <c r="M324" s="15"/>
      <c r="O324" s="19"/>
    </row>
    <row r="325" spans="1:15" s="18" customFormat="1" ht="172.8">
      <c r="A325" s="15"/>
      <c r="B325" s="15"/>
      <c r="C325" s="2" t="s">
        <v>2790</v>
      </c>
      <c r="D325" s="184"/>
      <c r="E325" s="15"/>
      <c r="F325" s="17"/>
      <c r="G325" s="83"/>
      <c r="H325" s="17"/>
      <c r="I325" s="203"/>
      <c r="J325" s="15"/>
      <c r="K325" s="77"/>
      <c r="L325" s="15"/>
      <c r="M325" s="15"/>
      <c r="O325" s="19"/>
    </row>
    <row r="326" spans="1:15" s="18" customFormat="1" ht="374.4">
      <c r="A326" s="15"/>
      <c r="B326" s="15"/>
      <c r="C326" s="2" t="s">
        <v>2950</v>
      </c>
      <c r="D326" s="184"/>
      <c r="E326" s="15"/>
      <c r="F326" s="17"/>
      <c r="G326" s="83"/>
      <c r="H326" s="17"/>
      <c r="I326" s="203"/>
      <c r="J326" s="15"/>
      <c r="K326" s="77"/>
      <c r="L326" s="15"/>
      <c r="M326" s="15"/>
      <c r="O326" s="19"/>
    </row>
    <row r="327" spans="1:15" s="18" customFormat="1" ht="86.4">
      <c r="A327" s="15"/>
      <c r="B327" s="15"/>
      <c r="C327" s="2" t="s">
        <v>2821</v>
      </c>
      <c r="D327" s="184"/>
      <c r="E327" s="15"/>
      <c r="F327" s="17"/>
      <c r="G327" s="83"/>
      <c r="H327" s="17"/>
      <c r="I327" s="203"/>
      <c r="J327" s="15"/>
      <c r="K327" s="77"/>
      <c r="L327" s="15"/>
      <c r="M327" s="15"/>
      <c r="O327" s="19"/>
    </row>
    <row r="328" spans="1:15" s="18" customFormat="1" ht="115.2">
      <c r="A328" s="15"/>
      <c r="B328" s="15"/>
      <c r="C328" s="2" t="s">
        <v>2818</v>
      </c>
      <c r="D328" s="184"/>
      <c r="E328" s="15"/>
      <c r="F328" s="17"/>
      <c r="G328" s="83"/>
      <c r="H328" s="17"/>
      <c r="I328" s="203"/>
      <c r="J328" s="15"/>
      <c r="K328" s="77"/>
      <c r="L328" s="15"/>
      <c r="M328" s="15"/>
      <c r="O328" s="19"/>
    </row>
    <row r="329" spans="1:15" s="18" customFormat="1" ht="43.2">
      <c r="A329" s="15"/>
      <c r="B329" s="15"/>
      <c r="C329" s="2" t="s">
        <v>2829</v>
      </c>
      <c r="D329" s="184"/>
      <c r="E329" s="15"/>
      <c r="F329" s="17"/>
      <c r="G329" s="83"/>
      <c r="H329" s="17"/>
      <c r="I329" s="203"/>
      <c r="J329" s="15"/>
      <c r="K329" s="77"/>
      <c r="L329" s="15"/>
      <c r="M329" s="15"/>
      <c r="O329" s="19"/>
    </row>
    <row r="330" spans="1:15" s="18" customFormat="1" ht="86.4">
      <c r="A330" s="15"/>
      <c r="B330" s="15"/>
      <c r="C330" s="2" t="s">
        <v>2819</v>
      </c>
      <c r="D330" s="184"/>
      <c r="E330" s="15"/>
      <c r="F330" s="17"/>
      <c r="G330" s="83"/>
      <c r="H330" s="17"/>
      <c r="I330" s="203"/>
      <c r="J330" s="15"/>
      <c r="K330" s="77"/>
      <c r="L330" s="15"/>
      <c r="M330" s="15"/>
      <c r="O330" s="19"/>
    </row>
    <row r="331" spans="1:15" s="18" customFormat="1" ht="72">
      <c r="A331" s="15"/>
      <c r="B331" s="15"/>
      <c r="C331" s="2" t="s">
        <v>2791</v>
      </c>
      <c r="D331" s="184"/>
      <c r="E331" s="15"/>
      <c r="F331" s="17"/>
      <c r="G331" s="83"/>
      <c r="H331" s="17"/>
      <c r="I331" s="203"/>
      <c r="J331" s="15"/>
      <c r="K331" s="77"/>
      <c r="L331" s="15"/>
      <c r="M331" s="15"/>
      <c r="O331" s="19"/>
    </row>
    <row r="332" spans="1:15" s="18" customFormat="1" ht="28.8">
      <c r="A332" s="15"/>
      <c r="B332" s="15"/>
      <c r="C332" s="2" t="s">
        <v>2737</v>
      </c>
      <c r="D332" s="184"/>
      <c r="E332" s="15"/>
      <c r="F332" s="17"/>
      <c r="G332" s="83"/>
      <c r="H332" s="17"/>
      <c r="I332" s="203"/>
      <c r="J332" s="15"/>
      <c r="K332" s="77"/>
      <c r="L332" s="15"/>
      <c r="M332" s="15"/>
      <c r="O332" s="19"/>
    </row>
    <row r="333" spans="1:15" s="18" customFormat="1" ht="43.2">
      <c r="A333" s="15"/>
      <c r="B333" s="15"/>
      <c r="C333" s="2" t="s">
        <v>2792</v>
      </c>
      <c r="D333" s="184"/>
      <c r="E333" s="15"/>
      <c r="F333" s="17"/>
      <c r="G333" s="83"/>
      <c r="H333" s="17"/>
      <c r="I333" s="203"/>
      <c r="J333" s="15"/>
      <c r="K333" s="77"/>
      <c r="L333" s="15"/>
      <c r="M333" s="15"/>
      <c r="O333" s="19"/>
    </row>
    <row r="334" spans="1:15" s="18" customFormat="1">
      <c r="A334" s="15"/>
      <c r="B334" s="15"/>
      <c r="C334" s="2" t="s">
        <v>2793</v>
      </c>
      <c r="D334" s="184"/>
      <c r="E334" s="15"/>
      <c r="F334" s="17"/>
      <c r="G334" s="83"/>
      <c r="H334" s="17"/>
      <c r="I334" s="203"/>
      <c r="J334" s="15"/>
      <c r="K334" s="77"/>
      <c r="L334" s="15"/>
      <c r="M334" s="15"/>
      <c r="O334" s="19"/>
    </row>
    <row r="335" spans="1:15" s="18" customFormat="1" ht="43.2">
      <c r="A335" s="15"/>
      <c r="B335" s="15"/>
      <c r="C335" s="2" t="s">
        <v>2820</v>
      </c>
      <c r="D335" s="184"/>
      <c r="E335" s="15"/>
      <c r="F335" s="17"/>
      <c r="G335" s="83"/>
      <c r="H335" s="17"/>
      <c r="I335" s="203"/>
      <c r="J335" s="15"/>
      <c r="K335" s="77"/>
      <c r="L335" s="15"/>
      <c r="M335" s="15"/>
      <c r="O335" s="19"/>
    </row>
    <row r="336" spans="1:15" s="18" customFormat="1">
      <c r="A336" s="15"/>
      <c r="B336" s="15"/>
      <c r="C336" s="2" t="s">
        <v>2721</v>
      </c>
      <c r="D336" s="184"/>
      <c r="E336" s="15"/>
      <c r="F336" s="17"/>
      <c r="G336" s="83"/>
      <c r="H336" s="17"/>
      <c r="I336" s="203"/>
      <c r="J336" s="15"/>
      <c r="K336" s="77"/>
      <c r="L336" s="15"/>
      <c r="M336" s="15"/>
      <c r="O336" s="19"/>
    </row>
    <row r="337" spans="1:15" s="18" customFormat="1">
      <c r="A337" s="15"/>
      <c r="B337" s="15"/>
      <c r="C337" s="2" t="s">
        <v>2794</v>
      </c>
      <c r="D337" s="184"/>
      <c r="E337" s="15"/>
      <c r="F337" s="17"/>
      <c r="G337" s="83"/>
      <c r="H337" s="17"/>
      <c r="I337" s="203"/>
      <c r="J337" s="15"/>
      <c r="K337" s="77"/>
      <c r="L337" s="15"/>
      <c r="M337" s="15"/>
      <c r="O337" s="19"/>
    </row>
    <row r="338" spans="1:15">
      <c r="C338" s="1" t="s">
        <v>277</v>
      </c>
      <c r="D338" s="21" t="s">
        <v>89</v>
      </c>
    </row>
    <row r="339" spans="1:15">
      <c r="B339" s="8"/>
      <c r="C339" s="8"/>
      <c r="D339" s="183"/>
      <c r="E339" s="8"/>
      <c r="F339" s="14"/>
      <c r="G339" s="81"/>
      <c r="H339" s="10"/>
      <c r="I339" s="204"/>
      <c r="J339" s="8"/>
      <c r="K339" s="75"/>
      <c r="L339" s="8"/>
      <c r="M339" s="8"/>
    </row>
    <row r="340" spans="1:15">
      <c r="B340" s="1" t="s">
        <v>211</v>
      </c>
      <c r="C340" s="1" t="s">
        <v>671</v>
      </c>
      <c r="D340" s="21" t="s">
        <v>1604</v>
      </c>
      <c r="F340" s="4" t="s">
        <v>386</v>
      </c>
      <c r="G340" s="82">
        <v>12</v>
      </c>
      <c r="K340" s="78">
        <f>G340*I340</f>
        <v>0</v>
      </c>
    </row>
    <row r="341" spans="1:15">
      <c r="C341" s="1" t="s">
        <v>674</v>
      </c>
      <c r="D341" s="21" t="s">
        <v>1604</v>
      </c>
      <c r="G341" s="82">
        <v>6</v>
      </c>
      <c r="K341" s="78">
        <f>G341*I341</f>
        <v>0</v>
      </c>
    </row>
    <row r="342" spans="1:15" ht="259.2">
      <c r="C342" s="2" t="s">
        <v>1824</v>
      </c>
    </row>
    <row r="343" spans="1:15" ht="57.6">
      <c r="C343" s="2" t="s">
        <v>2716</v>
      </c>
      <c r="K343" s="78"/>
    </row>
    <row r="344" spans="1:15">
      <c r="C344" s="2"/>
      <c r="K344" s="78"/>
    </row>
    <row r="345" spans="1:15">
      <c r="B345" s="1" t="s">
        <v>212</v>
      </c>
      <c r="C345" s="1" t="s">
        <v>672</v>
      </c>
      <c r="D345" s="21" t="s">
        <v>1605</v>
      </c>
      <c r="F345" s="4" t="s">
        <v>388</v>
      </c>
      <c r="G345" s="82">
        <v>6</v>
      </c>
      <c r="K345" s="78">
        <f>G345*I345</f>
        <v>0</v>
      </c>
    </row>
    <row r="346" spans="1:15" ht="28.8">
      <c r="C346" s="2" t="s">
        <v>676</v>
      </c>
    </row>
    <row r="347" spans="1:15">
      <c r="C347" s="2"/>
      <c r="K347" s="78"/>
    </row>
    <row r="348" spans="1:15">
      <c r="B348" s="1" t="s">
        <v>213</v>
      </c>
      <c r="C348" s="1" t="s">
        <v>673</v>
      </c>
      <c r="D348" s="21" t="s">
        <v>1606</v>
      </c>
      <c r="F348" s="4" t="s">
        <v>387</v>
      </c>
      <c r="G348" s="82">
        <v>6</v>
      </c>
      <c r="K348" s="78">
        <f>G348*I348</f>
        <v>0</v>
      </c>
    </row>
    <row r="349" spans="1:15" ht="28.8">
      <c r="C349" s="2" t="s">
        <v>677</v>
      </c>
    </row>
    <row r="350" spans="1:15">
      <c r="C350" s="2"/>
      <c r="K350" s="78"/>
    </row>
    <row r="351" spans="1:15" ht="28.8">
      <c r="B351" s="1" t="s">
        <v>214</v>
      </c>
      <c r="C351" s="2" t="s">
        <v>1825</v>
      </c>
      <c r="D351" s="21" t="s">
        <v>1607</v>
      </c>
      <c r="F351" s="4" t="s">
        <v>693</v>
      </c>
      <c r="G351" s="82">
        <v>1</v>
      </c>
      <c r="K351" s="78">
        <f>G351*I351</f>
        <v>0</v>
      </c>
      <c r="M351" s="148"/>
    </row>
    <row r="352" spans="1:15" ht="331.2">
      <c r="C352" s="2" t="s">
        <v>3375</v>
      </c>
    </row>
    <row r="353" spans="2:13" ht="259.2">
      <c r="C353" s="2" t="s">
        <v>2720</v>
      </c>
    </row>
    <row r="354" spans="2:13">
      <c r="C354" s="2"/>
      <c r="K354" s="78"/>
    </row>
    <row r="355" spans="2:13" ht="43.2">
      <c r="B355" s="1" t="s">
        <v>215</v>
      </c>
      <c r="C355" s="2" t="s">
        <v>1843</v>
      </c>
      <c r="D355" s="21" t="s">
        <v>1608</v>
      </c>
      <c r="F355" s="4" t="s">
        <v>692</v>
      </c>
      <c r="G355" s="82">
        <v>1</v>
      </c>
      <c r="K355" s="78">
        <f>G355*I355</f>
        <v>0</v>
      </c>
      <c r="M355" s="148"/>
    </row>
    <row r="356" spans="2:13" ht="244.8">
      <c r="C356" s="2" t="s">
        <v>2718</v>
      </c>
    </row>
    <row r="357" spans="2:13" ht="57.6">
      <c r="C357" s="68" t="s">
        <v>2717</v>
      </c>
    </row>
    <row r="358" spans="2:13" ht="316.8">
      <c r="C358" s="2" t="s">
        <v>2719</v>
      </c>
    </row>
    <row r="359" spans="2:13">
      <c r="C359" s="2"/>
      <c r="K359" s="78"/>
    </row>
    <row r="360" spans="2:13">
      <c r="B360" s="1" t="s">
        <v>216</v>
      </c>
      <c r="C360" s="1" t="s">
        <v>1826</v>
      </c>
      <c r="D360" s="21" t="s">
        <v>1609</v>
      </c>
      <c r="F360" s="4" t="s">
        <v>691</v>
      </c>
      <c r="G360" s="82">
        <v>1</v>
      </c>
      <c r="K360" s="78">
        <f>G360*I360</f>
        <v>0</v>
      </c>
    </row>
    <row r="361" spans="2:13" ht="316.8">
      <c r="C361" s="2" t="s">
        <v>1844</v>
      </c>
    </row>
    <row r="362" spans="2:13" ht="43.2">
      <c r="C362" s="2" t="s">
        <v>3289</v>
      </c>
      <c r="G362" s="82">
        <v>50</v>
      </c>
      <c r="K362" s="78">
        <f>G362*I362</f>
        <v>0</v>
      </c>
    </row>
    <row r="363" spans="2:13">
      <c r="C363" s="2"/>
      <c r="K363" s="78"/>
    </row>
    <row r="364" spans="2:13">
      <c r="B364" s="1" t="s">
        <v>217</v>
      </c>
      <c r="C364" s="1" t="s">
        <v>1827</v>
      </c>
      <c r="D364" s="21" t="s">
        <v>1610</v>
      </c>
      <c r="F364" s="4" t="s">
        <v>383</v>
      </c>
      <c r="G364" s="82">
        <v>1</v>
      </c>
      <c r="K364" s="78">
        <f>G364*I364</f>
        <v>0</v>
      </c>
      <c r="M364" s="148"/>
    </row>
    <row r="365" spans="2:13" ht="28.8">
      <c r="C365" s="2" t="s">
        <v>728</v>
      </c>
    </row>
    <row r="366" spans="2:13" ht="345.6">
      <c r="C366" s="2" t="s">
        <v>2722</v>
      </c>
    </row>
    <row r="367" spans="2:13" ht="115.2">
      <c r="C367" s="2" t="s">
        <v>2723</v>
      </c>
    </row>
    <row r="368" spans="2:13">
      <c r="C368" s="2"/>
      <c r="K368" s="78"/>
    </row>
    <row r="369" spans="2:13">
      <c r="B369" s="1" t="s">
        <v>218</v>
      </c>
      <c r="C369" s="1" t="s">
        <v>686</v>
      </c>
      <c r="D369" s="21" t="s">
        <v>1610</v>
      </c>
      <c r="F369" s="4" t="s">
        <v>384</v>
      </c>
      <c r="G369" s="82">
        <v>1</v>
      </c>
      <c r="K369" s="78">
        <f>G369*I369</f>
        <v>0</v>
      </c>
    </row>
    <row r="370" spans="2:13" ht="28.8">
      <c r="C370" s="2" t="s">
        <v>706</v>
      </c>
    </row>
    <row r="371" spans="2:13" ht="273.60000000000002">
      <c r="C371" s="2" t="s">
        <v>2724</v>
      </c>
    </row>
    <row r="372" spans="2:13" ht="345.6">
      <c r="C372" s="2" t="s">
        <v>2725</v>
      </c>
    </row>
    <row r="373" spans="2:13">
      <c r="C373" s="2"/>
      <c r="K373" s="78"/>
    </row>
    <row r="374" spans="2:13">
      <c r="B374" s="1" t="s">
        <v>219</v>
      </c>
      <c r="C374" s="1" t="s">
        <v>687</v>
      </c>
      <c r="D374" s="21" t="s">
        <v>1610</v>
      </c>
      <c r="F374" s="4" t="s">
        <v>385</v>
      </c>
      <c r="G374" s="82">
        <v>1</v>
      </c>
      <c r="K374" s="78">
        <f>G374*I374</f>
        <v>0</v>
      </c>
    </row>
    <row r="375" spans="2:13" ht="28.8">
      <c r="C375" s="2" t="s">
        <v>707</v>
      </c>
    </row>
    <row r="376" spans="2:13" ht="259.2">
      <c r="C376" s="2" t="s">
        <v>2726</v>
      </c>
      <c r="F376" s="2"/>
    </row>
    <row r="377" spans="2:13" ht="409.6">
      <c r="C377" s="2" t="s">
        <v>2727</v>
      </c>
    </row>
    <row r="378" spans="2:13">
      <c r="C378" s="2"/>
      <c r="K378" s="78"/>
    </row>
    <row r="379" spans="2:13" ht="28.8">
      <c r="B379" s="1" t="s">
        <v>220</v>
      </c>
      <c r="C379" s="2" t="s">
        <v>389</v>
      </c>
      <c r="D379" s="21" t="s">
        <v>1611</v>
      </c>
      <c r="F379" s="4" t="s">
        <v>633</v>
      </c>
      <c r="G379" s="82">
        <v>1</v>
      </c>
      <c r="K379" s="78">
        <f>G379*I379</f>
        <v>0</v>
      </c>
    </row>
    <row r="380" spans="2:13" ht="216">
      <c r="C380" s="2" t="s">
        <v>2740</v>
      </c>
    </row>
    <row r="381" spans="2:13" ht="230.4">
      <c r="C381" s="2" t="s">
        <v>2735</v>
      </c>
    </row>
    <row r="382" spans="2:13">
      <c r="C382" s="2"/>
      <c r="K382" s="78"/>
    </row>
    <row r="383" spans="2:13" ht="28.8">
      <c r="B383" s="1" t="s">
        <v>221</v>
      </c>
      <c r="C383" s="2" t="s">
        <v>1830</v>
      </c>
      <c r="D383" s="21" t="s">
        <v>1612</v>
      </c>
      <c r="F383" s="4" t="s">
        <v>632</v>
      </c>
      <c r="G383" s="82">
        <v>1</v>
      </c>
      <c r="K383" s="78">
        <f>G383*I383</f>
        <v>0</v>
      </c>
      <c r="M383" s="148"/>
    </row>
    <row r="384" spans="2:13" ht="345.6">
      <c r="C384" s="2" t="s">
        <v>2736</v>
      </c>
    </row>
    <row r="385" spans="2:13" ht="230.4">
      <c r="C385" s="2" t="s">
        <v>1828</v>
      </c>
    </row>
    <row r="386" spans="2:13">
      <c r="C386" s="2"/>
      <c r="K386" s="78"/>
    </row>
    <row r="387" spans="2:13" ht="28.8">
      <c r="B387" s="1" t="s">
        <v>222</v>
      </c>
      <c r="C387" s="2" t="s">
        <v>1829</v>
      </c>
      <c r="D387" s="21" t="s">
        <v>1613</v>
      </c>
      <c r="F387" s="4" t="s">
        <v>631</v>
      </c>
      <c r="G387" s="82">
        <v>1</v>
      </c>
      <c r="K387" s="78">
        <f>G387*I387</f>
        <v>0</v>
      </c>
      <c r="M387" s="148"/>
    </row>
    <row r="388" spans="2:13" ht="360">
      <c r="C388" s="2" t="s">
        <v>2738</v>
      </c>
    </row>
    <row r="389" spans="2:13" ht="244.8">
      <c r="C389" s="68" t="s">
        <v>2739</v>
      </c>
    </row>
    <row r="390" spans="2:13">
      <c r="C390" s="2"/>
      <c r="K390" s="78"/>
    </row>
    <row r="391" spans="2:13" ht="28.8">
      <c r="B391" s="1" t="s">
        <v>223</v>
      </c>
      <c r="C391" s="2" t="s">
        <v>1830</v>
      </c>
      <c r="D391" s="21" t="s">
        <v>1614</v>
      </c>
      <c r="F391" s="4" t="s">
        <v>634</v>
      </c>
      <c r="G391" s="82">
        <v>1</v>
      </c>
      <c r="K391" s="78">
        <f>G391*I391</f>
        <v>0</v>
      </c>
      <c r="M391" s="148"/>
    </row>
    <row r="392" spans="2:13" ht="288">
      <c r="C392" s="2" t="s">
        <v>2728</v>
      </c>
    </row>
    <row r="393" spans="2:13" ht="201.6">
      <c r="C393" s="2" t="s">
        <v>2776</v>
      </c>
    </row>
    <row r="394" spans="2:13">
      <c r="C394" s="2"/>
      <c r="K394" s="78"/>
    </row>
    <row r="395" spans="2:13" ht="28.8">
      <c r="B395" s="1" t="s">
        <v>224</v>
      </c>
      <c r="C395" s="2" t="s">
        <v>2729</v>
      </c>
      <c r="D395" s="21" t="s">
        <v>1615</v>
      </c>
      <c r="F395" s="4" t="s">
        <v>680</v>
      </c>
      <c r="G395" s="82">
        <v>1</v>
      </c>
      <c r="K395" s="78">
        <f>G395*I395</f>
        <v>0</v>
      </c>
      <c r="M395" s="148"/>
    </row>
    <row r="396" spans="2:13" ht="345.6">
      <c r="C396" s="2" t="s">
        <v>2789</v>
      </c>
    </row>
    <row r="397" spans="2:13" ht="259.2">
      <c r="C397" s="2" t="s">
        <v>2775</v>
      </c>
    </row>
    <row r="398" spans="2:13">
      <c r="C398" s="2"/>
      <c r="K398" s="78"/>
    </row>
    <row r="399" spans="2:13" ht="43.2">
      <c r="B399" s="1" t="s">
        <v>225</v>
      </c>
      <c r="C399" s="2" t="s">
        <v>1831</v>
      </c>
      <c r="D399" s="21" t="s">
        <v>1616</v>
      </c>
      <c r="F399" s="4" t="s">
        <v>681</v>
      </c>
      <c r="G399" s="82">
        <v>1</v>
      </c>
      <c r="K399" s="78">
        <f>G399*I399</f>
        <v>0</v>
      </c>
      <c r="M399" s="148"/>
    </row>
    <row r="400" spans="2:13" ht="331.2">
      <c r="C400" s="2" t="s">
        <v>2730</v>
      </c>
    </row>
    <row r="401" spans="2:13" ht="129.6">
      <c r="C401" s="68" t="s">
        <v>2732</v>
      </c>
    </row>
    <row r="402" spans="2:13" ht="201.6">
      <c r="C402" s="2" t="s">
        <v>2788</v>
      </c>
    </row>
    <row r="403" spans="2:13">
      <c r="C403" s="2"/>
      <c r="K403" s="78"/>
    </row>
    <row r="404" spans="2:13" ht="43.2">
      <c r="B404" s="1" t="s">
        <v>226</v>
      </c>
      <c r="C404" s="2" t="s">
        <v>2731</v>
      </c>
      <c r="D404" s="21" t="s">
        <v>1617</v>
      </c>
      <c r="F404" s="4" t="s">
        <v>682</v>
      </c>
      <c r="G404" s="82">
        <v>1</v>
      </c>
      <c r="K404" s="78">
        <f>G404*I404</f>
        <v>0</v>
      </c>
      <c r="M404" s="148"/>
    </row>
    <row r="405" spans="2:13" ht="288">
      <c r="C405" s="2" t="s">
        <v>2787</v>
      </c>
    </row>
    <row r="406" spans="2:13" ht="86.4">
      <c r="C406" s="2" t="s">
        <v>2733</v>
      </c>
    </row>
    <row r="407" spans="2:13">
      <c r="C407" s="2"/>
      <c r="K407" s="78"/>
    </row>
    <row r="408" spans="2:13" ht="28.8">
      <c r="B408" s="1" t="s">
        <v>227</v>
      </c>
      <c r="C408" s="2" t="s">
        <v>1832</v>
      </c>
      <c r="D408" s="21" t="s">
        <v>1618</v>
      </c>
      <c r="F408" s="4" t="s">
        <v>683</v>
      </c>
      <c r="G408" s="82">
        <v>1</v>
      </c>
      <c r="K408" s="78">
        <f>G408*I408</f>
        <v>0</v>
      </c>
      <c r="M408" s="148"/>
    </row>
    <row r="409" spans="2:13" ht="331.2">
      <c r="C409" s="2" t="s">
        <v>2786</v>
      </c>
    </row>
    <row r="410" spans="2:13" ht="144">
      <c r="C410" s="2" t="s">
        <v>2734</v>
      </c>
    </row>
    <row r="411" spans="2:13">
      <c r="C411" s="2"/>
      <c r="K411" s="78"/>
    </row>
    <row r="412" spans="2:13" ht="28.8">
      <c r="B412" s="1" t="s">
        <v>228</v>
      </c>
      <c r="C412" s="2" t="s">
        <v>1833</v>
      </c>
      <c r="D412" s="21" t="s">
        <v>1619</v>
      </c>
      <c r="F412" s="4" t="s">
        <v>717</v>
      </c>
      <c r="G412" s="82">
        <v>1</v>
      </c>
      <c r="K412" s="78">
        <f>G412*I412</f>
        <v>0</v>
      </c>
      <c r="M412" s="148"/>
    </row>
    <row r="413" spans="2:13" ht="273.60000000000002">
      <c r="C413" s="2" t="s">
        <v>2785</v>
      </c>
    </row>
    <row r="414" spans="2:13" ht="72">
      <c r="C414" s="2" t="s">
        <v>2741</v>
      </c>
    </row>
    <row r="415" spans="2:13">
      <c r="C415" s="2"/>
      <c r="K415" s="78"/>
    </row>
    <row r="416" spans="2:13">
      <c r="B416" s="1" t="s">
        <v>174</v>
      </c>
      <c r="C416" s="1" t="s">
        <v>209</v>
      </c>
      <c r="D416" s="21" t="s">
        <v>1620</v>
      </c>
      <c r="F416" s="4" t="s">
        <v>2742</v>
      </c>
      <c r="G416" s="82">
        <v>3</v>
      </c>
      <c r="K416" s="78">
        <f>G416*I416</f>
        <v>0</v>
      </c>
    </row>
    <row r="417" spans="2:11" ht="216">
      <c r="C417" s="2" t="s">
        <v>3348</v>
      </c>
    </row>
    <row r="418" spans="2:11">
      <c r="C418" s="2"/>
      <c r="K418" s="78"/>
    </row>
    <row r="419" spans="2:11">
      <c r="B419" s="1" t="s">
        <v>202</v>
      </c>
      <c r="C419" s="1" t="s">
        <v>209</v>
      </c>
      <c r="D419" s="21" t="s">
        <v>1621</v>
      </c>
      <c r="F419" s="4" t="s">
        <v>1834</v>
      </c>
      <c r="G419" s="82">
        <v>2</v>
      </c>
      <c r="K419" s="78">
        <f>G419*I419</f>
        <v>0</v>
      </c>
    </row>
    <row r="420" spans="2:11">
      <c r="C420" s="2" t="s">
        <v>3347</v>
      </c>
      <c r="K420" s="78"/>
    </row>
    <row r="421" spans="2:11">
      <c r="C421" s="68" t="s">
        <v>2745</v>
      </c>
    </row>
    <row r="422" spans="2:11">
      <c r="C422" s="2"/>
      <c r="K422" s="78"/>
    </row>
    <row r="423" spans="2:11">
      <c r="B423" s="1" t="s">
        <v>290</v>
      </c>
      <c r="C423" s="1" t="s">
        <v>293</v>
      </c>
      <c r="D423" s="21" t="s">
        <v>1622</v>
      </c>
      <c r="F423" s="4" t="s">
        <v>2948</v>
      </c>
      <c r="G423" s="82">
        <v>4</v>
      </c>
      <c r="K423" s="78">
        <f>G423*I423</f>
        <v>0</v>
      </c>
    </row>
    <row r="424" spans="2:11" ht="158.4">
      <c r="C424" s="2" t="s">
        <v>729</v>
      </c>
    </row>
    <row r="425" spans="2:11">
      <c r="C425" s="2"/>
      <c r="K425" s="78"/>
    </row>
    <row r="426" spans="2:11">
      <c r="B426" s="1" t="s">
        <v>291</v>
      </c>
      <c r="C426" s="1" t="s">
        <v>295</v>
      </c>
      <c r="D426" s="21" t="s">
        <v>1623</v>
      </c>
      <c r="F426" s="4" t="s">
        <v>2947</v>
      </c>
      <c r="G426" s="82">
        <v>5</v>
      </c>
      <c r="K426" s="78">
        <f>G426*I426</f>
        <v>0</v>
      </c>
    </row>
    <row r="427" spans="2:11">
      <c r="C427" s="1" t="s">
        <v>2743</v>
      </c>
      <c r="K427" s="78"/>
    </row>
    <row r="428" spans="2:11" ht="72">
      <c r="C428" s="2" t="s">
        <v>2949</v>
      </c>
    </row>
    <row r="429" spans="2:11">
      <c r="C429" s="2"/>
      <c r="K429" s="78"/>
    </row>
    <row r="430" spans="2:11">
      <c r="B430" s="1" t="s">
        <v>292</v>
      </c>
      <c r="C430" s="1" t="s">
        <v>294</v>
      </c>
      <c r="D430" s="21" t="s">
        <v>1624</v>
      </c>
      <c r="F430" s="4" t="s">
        <v>2744</v>
      </c>
      <c r="G430" s="82">
        <v>5</v>
      </c>
      <c r="K430" s="78">
        <f>G430*I430</f>
        <v>0</v>
      </c>
    </row>
    <row r="431" spans="2:11" ht="86.4">
      <c r="C431" s="2" t="s">
        <v>1455</v>
      </c>
    </row>
    <row r="432" spans="2:11">
      <c r="C432" s="2"/>
      <c r="K432" s="78"/>
    </row>
    <row r="433" spans="2:13">
      <c r="B433" s="1" t="s">
        <v>176</v>
      </c>
      <c r="C433" s="1" t="s">
        <v>1835</v>
      </c>
      <c r="D433" s="21" t="s">
        <v>1625</v>
      </c>
      <c r="F433" s="4" t="s">
        <v>2746</v>
      </c>
      <c r="G433" s="82">
        <v>1</v>
      </c>
      <c r="K433" s="78">
        <f>G433*I433</f>
        <v>0</v>
      </c>
      <c r="M433" s="148"/>
    </row>
    <row r="434" spans="2:13" ht="273.60000000000002">
      <c r="C434" s="2" t="s">
        <v>3187</v>
      </c>
    </row>
    <row r="436" spans="2:13">
      <c r="C436" s="1" t="s">
        <v>296</v>
      </c>
      <c r="D436" s="21" t="s">
        <v>90</v>
      </c>
    </row>
    <row r="437" spans="2:13">
      <c r="B437" s="8"/>
      <c r="C437" s="8"/>
      <c r="D437" s="183"/>
      <c r="E437" s="8"/>
      <c r="F437" s="14"/>
      <c r="G437" s="81"/>
      <c r="H437" s="10"/>
      <c r="I437" s="204"/>
      <c r="J437" s="8"/>
      <c r="K437" s="75"/>
      <c r="L437" s="8"/>
      <c r="M437" s="8"/>
    </row>
    <row r="438" spans="2:13">
      <c r="B438" s="1" t="s">
        <v>177</v>
      </c>
      <c r="C438" s="1" t="s">
        <v>178</v>
      </c>
      <c r="D438" s="21" t="s">
        <v>1626</v>
      </c>
      <c r="F438" s="4" t="s">
        <v>2747</v>
      </c>
      <c r="G438" s="82">
        <v>1</v>
      </c>
      <c r="K438" s="78">
        <f>G438*I438</f>
        <v>0</v>
      </c>
      <c r="M438" s="148"/>
    </row>
    <row r="439" spans="2:13">
      <c r="C439" s="1" t="s">
        <v>2748</v>
      </c>
      <c r="K439" s="78"/>
      <c r="M439" s="148"/>
    </row>
    <row r="440" spans="2:13" ht="172.8">
      <c r="C440" s="2" t="s">
        <v>3188</v>
      </c>
    </row>
    <row r="441" spans="2:13" ht="72">
      <c r="C441" s="2" t="s">
        <v>2749</v>
      </c>
    </row>
    <row r="442" spans="2:13">
      <c r="C442" s="2"/>
      <c r="K442" s="78"/>
    </row>
    <row r="443" spans="2:13" ht="43.2">
      <c r="B443" s="1" t="s">
        <v>229</v>
      </c>
      <c r="C443" s="2" t="s">
        <v>1836</v>
      </c>
      <c r="D443" s="21" t="s">
        <v>1627</v>
      </c>
      <c r="F443" s="4" t="s">
        <v>692</v>
      </c>
      <c r="G443" s="82">
        <v>1</v>
      </c>
      <c r="K443" s="78">
        <f>G443*I443</f>
        <v>0</v>
      </c>
      <c r="M443" s="148"/>
    </row>
    <row r="444" spans="2:13" ht="230.4">
      <c r="C444" s="2" t="s">
        <v>2750</v>
      </c>
    </row>
    <row r="445" spans="2:13" ht="302.39999999999998">
      <c r="C445" s="2" t="s">
        <v>2784</v>
      </c>
    </row>
    <row r="446" spans="2:13">
      <c r="C446" s="2"/>
      <c r="K446" s="78"/>
    </row>
    <row r="447" spans="2:13">
      <c r="B447" s="1" t="s">
        <v>230</v>
      </c>
      <c r="C447" s="1" t="s">
        <v>1837</v>
      </c>
      <c r="D447" s="21" t="s">
        <v>1628</v>
      </c>
      <c r="F447" s="4" t="s">
        <v>688</v>
      </c>
      <c r="G447" s="82">
        <v>1</v>
      </c>
      <c r="K447" s="78">
        <f>G447*I447</f>
        <v>0</v>
      </c>
    </row>
    <row r="448" spans="2:13" ht="230.4">
      <c r="C448" s="2" t="s">
        <v>2783</v>
      </c>
    </row>
    <row r="449" spans="2:11" ht="100.8">
      <c r="C449" s="2" t="s">
        <v>2751</v>
      </c>
    </row>
    <row r="450" spans="2:11">
      <c r="C450" s="2"/>
      <c r="K450" s="78"/>
    </row>
    <row r="451" spans="2:11" ht="28.8">
      <c r="B451" s="1" t="s">
        <v>231</v>
      </c>
      <c r="C451" s="2" t="s">
        <v>390</v>
      </c>
      <c r="D451" s="21" t="s">
        <v>1629</v>
      </c>
      <c r="F451" s="4" t="s">
        <v>694</v>
      </c>
      <c r="G451" s="82">
        <v>1</v>
      </c>
      <c r="K451" s="78">
        <f>G451*I451</f>
        <v>0</v>
      </c>
    </row>
    <row r="452" spans="2:11" ht="374.4">
      <c r="C452" s="2" t="s">
        <v>2782</v>
      </c>
    </row>
    <row r="453" spans="2:11" ht="129.6">
      <c r="C453" s="2" t="s">
        <v>2752</v>
      </c>
    </row>
    <row r="454" spans="2:11">
      <c r="C454" s="2"/>
      <c r="K454" s="78"/>
    </row>
    <row r="455" spans="2:11">
      <c r="B455" s="1" t="s">
        <v>232</v>
      </c>
      <c r="C455" s="1" t="s">
        <v>695</v>
      </c>
      <c r="D455" s="21" t="s">
        <v>1630</v>
      </c>
      <c r="F455" s="4" t="s">
        <v>391</v>
      </c>
      <c r="G455" s="82">
        <v>1</v>
      </c>
      <c r="K455" s="78">
        <f>G455*I455</f>
        <v>0</v>
      </c>
    </row>
    <row r="456" spans="2:11" ht="273.60000000000002">
      <c r="C456" s="2" t="s">
        <v>2781</v>
      </c>
    </row>
    <row r="457" spans="2:11" ht="86.4">
      <c r="C457" s="2" t="s">
        <v>2753</v>
      </c>
    </row>
    <row r="458" spans="2:11">
      <c r="C458" s="2"/>
      <c r="K458" s="78"/>
    </row>
    <row r="459" spans="2:11">
      <c r="B459" s="1" t="s">
        <v>233</v>
      </c>
      <c r="C459" s="2" t="s">
        <v>675</v>
      </c>
      <c r="D459" s="21" t="s">
        <v>1631</v>
      </c>
      <c r="F459" s="4" t="s">
        <v>2756</v>
      </c>
      <c r="G459" s="82">
        <v>6</v>
      </c>
      <c r="K459" s="78">
        <f>G459*I459</f>
        <v>0</v>
      </c>
    </row>
    <row r="460" spans="2:11">
      <c r="C460" s="2" t="s">
        <v>2755</v>
      </c>
      <c r="K460" s="78"/>
    </row>
    <row r="461" spans="2:11" ht="115.2">
      <c r="C461" s="2" t="s">
        <v>2754</v>
      </c>
    </row>
    <row r="462" spans="2:11">
      <c r="C462" s="2"/>
      <c r="K462" s="78"/>
    </row>
    <row r="463" spans="2:11">
      <c r="B463" s="1" t="s">
        <v>234</v>
      </c>
      <c r="C463" s="2" t="s">
        <v>730</v>
      </c>
      <c r="D463" s="21" t="s">
        <v>1632</v>
      </c>
      <c r="F463" s="4" t="s">
        <v>2757</v>
      </c>
      <c r="G463" s="82">
        <v>1</v>
      </c>
      <c r="K463" s="78">
        <f>G463*I463</f>
        <v>0</v>
      </c>
    </row>
    <row r="464" spans="2:11" ht="345.6">
      <c r="C464" s="32" t="s">
        <v>2780</v>
      </c>
    </row>
    <row r="465" spans="2:11" ht="144">
      <c r="C465" s="32" t="s">
        <v>2758</v>
      </c>
    </row>
    <row r="466" spans="2:11">
      <c r="C466" s="2"/>
      <c r="K466" s="78"/>
    </row>
    <row r="467" spans="2:11">
      <c r="B467" s="1" t="s">
        <v>235</v>
      </c>
      <c r="C467" s="1" t="s">
        <v>731</v>
      </c>
      <c r="D467" s="21" t="s">
        <v>1633</v>
      </c>
      <c r="F467" s="4" t="s">
        <v>2759</v>
      </c>
      <c r="G467" s="82">
        <v>1</v>
      </c>
      <c r="K467" s="78">
        <f>G467*I467</f>
        <v>0</v>
      </c>
    </row>
    <row r="468" spans="2:11">
      <c r="C468" s="1" t="s">
        <v>2771</v>
      </c>
      <c r="K468" s="78"/>
    </row>
    <row r="469" spans="2:11" ht="216">
      <c r="C469" s="32" t="s">
        <v>2763</v>
      </c>
    </row>
    <row r="470" spans="2:11">
      <c r="C470" s="2"/>
      <c r="K470" s="78"/>
    </row>
    <row r="471" spans="2:11">
      <c r="B471" s="1" t="s">
        <v>236</v>
      </c>
      <c r="C471" s="1" t="s">
        <v>732</v>
      </c>
      <c r="D471" s="21" t="s">
        <v>1634</v>
      </c>
      <c r="F471" s="4" t="s">
        <v>2757</v>
      </c>
      <c r="G471" s="82">
        <v>1</v>
      </c>
      <c r="K471" s="78">
        <f>G471*I471</f>
        <v>0</v>
      </c>
    </row>
    <row r="472" spans="2:11">
      <c r="C472" s="1" t="s">
        <v>2772</v>
      </c>
      <c r="K472" s="78"/>
    </row>
    <row r="473" spans="2:11" ht="129.6">
      <c r="C473" s="32" t="s">
        <v>2762</v>
      </c>
    </row>
    <row r="474" spans="2:11">
      <c r="C474" s="2"/>
      <c r="K474" s="78"/>
    </row>
    <row r="475" spans="2:11">
      <c r="B475" s="1" t="s">
        <v>237</v>
      </c>
      <c r="C475" s="1" t="s">
        <v>103</v>
      </c>
      <c r="D475" s="21" t="s">
        <v>1635</v>
      </c>
      <c r="F475" s="4" t="s">
        <v>2760</v>
      </c>
      <c r="G475" s="82">
        <v>1</v>
      </c>
      <c r="K475" s="78">
        <f>G475*I475</f>
        <v>0</v>
      </c>
    </row>
    <row r="476" spans="2:11">
      <c r="C476" s="1" t="s">
        <v>2771</v>
      </c>
      <c r="K476" s="78"/>
    </row>
    <row r="477" spans="2:11" ht="216">
      <c r="C477" s="32" t="s">
        <v>2761</v>
      </c>
    </row>
    <row r="478" spans="2:11">
      <c r="C478" s="2"/>
      <c r="K478" s="78"/>
    </row>
    <row r="479" spans="2:11">
      <c r="B479" s="1" t="s">
        <v>238</v>
      </c>
      <c r="C479" s="1" t="s">
        <v>733</v>
      </c>
      <c r="D479" s="21" t="s">
        <v>1636</v>
      </c>
      <c r="F479" s="4" t="s">
        <v>2765</v>
      </c>
      <c r="G479" s="82">
        <v>1</v>
      </c>
      <c r="K479" s="78">
        <f>G479*I479</f>
        <v>0</v>
      </c>
    </row>
    <row r="480" spans="2:11">
      <c r="C480" s="1" t="s">
        <v>2770</v>
      </c>
      <c r="K480" s="78"/>
    </row>
    <row r="481" spans="1:11" ht="216">
      <c r="C481" s="32" t="s">
        <v>2764</v>
      </c>
    </row>
    <row r="482" spans="1:11">
      <c r="C482" s="2"/>
      <c r="K482" s="78"/>
    </row>
    <row r="483" spans="1:11">
      <c r="B483" s="1" t="s">
        <v>239</v>
      </c>
      <c r="C483" s="1" t="s">
        <v>103</v>
      </c>
      <c r="D483" s="21" t="s">
        <v>1637</v>
      </c>
      <c r="F483" s="4" t="s">
        <v>2757</v>
      </c>
      <c r="G483" s="82">
        <v>1</v>
      </c>
      <c r="K483" s="78">
        <f>G483*I483</f>
        <v>0</v>
      </c>
    </row>
    <row r="484" spans="1:11">
      <c r="C484" s="1" t="s">
        <v>2770</v>
      </c>
      <c r="K484" s="78"/>
    </row>
    <row r="485" spans="1:11" ht="129.6">
      <c r="C485" s="32" t="s">
        <v>2773</v>
      </c>
    </row>
    <row r="486" spans="1:11">
      <c r="C486" s="2"/>
      <c r="K486" s="78"/>
    </row>
    <row r="487" spans="1:11" ht="28.8">
      <c r="B487" s="1" t="s">
        <v>240</v>
      </c>
      <c r="C487" s="2" t="s">
        <v>2766</v>
      </c>
      <c r="D487" s="21" t="s">
        <v>1638</v>
      </c>
      <c r="F487" s="4" t="s">
        <v>697</v>
      </c>
      <c r="G487" s="82">
        <v>1</v>
      </c>
      <c r="K487" s="78">
        <f>G487*I487</f>
        <v>0</v>
      </c>
    </row>
    <row r="488" spans="1:11" ht="288">
      <c r="C488" s="2" t="s">
        <v>3271</v>
      </c>
    </row>
    <row r="489" spans="1:11">
      <c r="C489" s="2"/>
      <c r="K489" s="78"/>
    </row>
    <row r="490" spans="1:11" ht="28.8">
      <c r="B490" s="1" t="s">
        <v>241</v>
      </c>
      <c r="C490" s="2" t="s">
        <v>1782</v>
      </c>
      <c r="D490" s="21" t="s">
        <v>1639</v>
      </c>
      <c r="F490" s="4" t="s">
        <v>690</v>
      </c>
      <c r="G490" s="82">
        <v>1</v>
      </c>
      <c r="K490" s="78">
        <f>G490*I490</f>
        <v>0</v>
      </c>
    </row>
    <row r="491" spans="1:11">
      <c r="C491" s="2" t="s">
        <v>2769</v>
      </c>
      <c r="K491" s="78"/>
    </row>
    <row r="492" spans="1:11" ht="244.8">
      <c r="C492" s="2" t="s">
        <v>3270</v>
      </c>
    </row>
    <row r="493" spans="1:11">
      <c r="C493" s="2"/>
      <c r="F493" s="42"/>
      <c r="G493" s="85"/>
    </row>
    <row r="494" spans="1:11">
      <c r="A494" s="26"/>
      <c r="B494" s="25" t="s">
        <v>805</v>
      </c>
      <c r="C494" s="44" t="s">
        <v>806</v>
      </c>
      <c r="F494" s="42" t="s">
        <v>807</v>
      </c>
      <c r="G494" s="85"/>
    </row>
    <row r="495" spans="1:11" ht="100.8">
      <c r="A495" s="26"/>
      <c r="B495" s="25"/>
      <c r="C495" s="44" t="s">
        <v>3272</v>
      </c>
      <c r="F495" s="42"/>
      <c r="G495" s="85"/>
    </row>
    <row r="496" spans="1:11">
      <c r="C496" s="2"/>
      <c r="K496" s="78"/>
    </row>
    <row r="497" spans="2:11">
      <c r="B497" s="1" t="s">
        <v>242</v>
      </c>
      <c r="C497" s="1" t="s">
        <v>808</v>
      </c>
      <c r="D497" s="21" t="s">
        <v>1640</v>
      </c>
      <c r="F497" s="4" t="s">
        <v>682</v>
      </c>
      <c r="G497" s="82">
        <v>1</v>
      </c>
      <c r="K497" s="78">
        <f>G497*I497</f>
        <v>0</v>
      </c>
    </row>
    <row r="498" spans="2:11">
      <c r="C498" s="2" t="s">
        <v>2768</v>
      </c>
      <c r="K498" s="78"/>
    </row>
    <row r="499" spans="2:11" ht="100.8">
      <c r="C499" s="69" t="s">
        <v>2774</v>
      </c>
      <c r="K499" s="78"/>
    </row>
    <row r="500" spans="2:11">
      <c r="C500" s="2"/>
      <c r="K500" s="78"/>
    </row>
    <row r="501" spans="2:11" ht="43.2">
      <c r="B501" s="1" t="s">
        <v>243</v>
      </c>
      <c r="C501" s="2" t="s">
        <v>1838</v>
      </c>
      <c r="D501" s="21" t="s">
        <v>1641</v>
      </c>
      <c r="F501" s="4" t="s">
        <v>689</v>
      </c>
      <c r="G501" s="82">
        <v>1</v>
      </c>
      <c r="K501" s="78">
        <f>G501*I501</f>
        <v>0</v>
      </c>
    </row>
    <row r="502" spans="2:11">
      <c r="C502" s="2" t="s">
        <v>2777</v>
      </c>
      <c r="K502" s="78"/>
    </row>
    <row r="503" spans="2:11" ht="158.4">
      <c r="C503" s="2" t="s">
        <v>2778</v>
      </c>
    </row>
    <row r="504" spans="2:11">
      <c r="C504" s="2"/>
      <c r="K504" s="78"/>
    </row>
    <row r="505" spans="2:11">
      <c r="B505" s="1" t="s">
        <v>244</v>
      </c>
      <c r="C505" s="1" t="s">
        <v>299</v>
      </c>
      <c r="D505" s="21" t="s">
        <v>1642</v>
      </c>
      <c r="F505" s="4" t="s">
        <v>2798</v>
      </c>
      <c r="G505" s="82">
        <v>1</v>
      </c>
      <c r="K505" s="78">
        <f>G505*I505</f>
        <v>0</v>
      </c>
    </row>
    <row r="506" spans="2:11" ht="244.8">
      <c r="C506" s="2" t="s">
        <v>2795</v>
      </c>
    </row>
    <row r="507" spans="2:11" ht="100.8">
      <c r="C507" s="2" t="s">
        <v>2779</v>
      </c>
    </row>
    <row r="508" spans="2:11">
      <c r="C508" s="2"/>
      <c r="K508" s="78"/>
    </row>
    <row r="509" spans="2:11">
      <c r="B509" s="1" t="s">
        <v>245</v>
      </c>
      <c r="C509" s="1" t="s">
        <v>299</v>
      </c>
      <c r="D509" s="21" t="s">
        <v>1643</v>
      </c>
      <c r="F509" s="4" t="s">
        <v>3366</v>
      </c>
      <c r="G509" s="82">
        <v>1</v>
      </c>
      <c r="K509" s="78">
        <f>G509*I509</f>
        <v>0</v>
      </c>
    </row>
    <row r="510" spans="2:11" ht="201.6">
      <c r="C510" s="2" t="s">
        <v>3367</v>
      </c>
    </row>
    <row r="511" spans="2:11" ht="72">
      <c r="C511" s="2" t="s">
        <v>736</v>
      </c>
    </row>
    <row r="512" spans="2:11">
      <c r="C512" s="2"/>
      <c r="K512" s="78"/>
    </row>
    <row r="513" spans="2:11">
      <c r="B513" s="1" t="s">
        <v>246</v>
      </c>
      <c r="C513" s="1" t="s">
        <v>299</v>
      </c>
      <c r="D513" s="21" t="s">
        <v>1644</v>
      </c>
      <c r="F513" s="4" t="s">
        <v>735</v>
      </c>
      <c r="G513" s="82">
        <v>1</v>
      </c>
      <c r="K513" s="78">
        <f>G513*I513</f>
        <v>0</v>
      </c>
    </row>
    <row r="514" spans="2:11">
      <c r="C514" s="1" t="s">
        <v>2796</v>
      </c>
      <c r="K514" s="78"/>
    </row>
    <row r="515" spans="2:11" ht="57.6">
      <c r="C515" s="2" t="s">
        <v>2797</v>
      </c>
    </row>
    <row r="516" spans="2:11">
      <c r="C516" s="2"/>
      <c r="D516" s="21" t="s">
        <v>1645</v>
      </c>
      <c r="K516" s="78"/>
    </row>
    <row r="517" spans="2:11" ht="43.2">
      <c r="B517" s="1" t="s">
        <v>247</v>
      </c>
      <c r="C517" s="2" t="s">
        <v>2799</v>
      </c>
      <c r="F517" s="4" t="s">
        <v>741</v>
      </c>
      <c r="G517" s="82">
        <v>1</v>
      </c>
      <c r="K517" s="78">
        <f>G517*I517</f>
        <v>0</v>
      </c>
    </row>
    <row r="518" spans="2:11" ht="244.8">
      <c r="C518" s="2" t="s">
        <v>3273</v>
      </c>
    </row>
    <row r="519" spans="2:11">
      <c r="C519" s="2"/>
      <c r="K519" s="78"/>
    </row>
    <row r="520" spans="2:11" ht="28.8">
      <c r="B520" s="1" t="s">
        <v>248</v>
      </c>
      <c r="C520" s="2" t="s">
        <v>734</v>
      </c>
      <c r="D520" s="21" t="s">
        <v>1646</v>
      </c>
      <c r="F520" s="4" t="s">
        <v>737</v>
      </c>
      <c r="G520" s="82">
        <v>1</v>
      </c>
      <c r="K520" s="78">
        <f>G520*I520</f>
        <v>0</v>
      </c>
    </row>
    <row r="521" spans="2:11" ht="288">
      <c r="C521" s="2" t="s">
        <v>3285</v>
      </c>
    </row>
    <row r="522" spans="2:11" ht="115.2">
      <c r="C522" s="2" t="s">
        <v>3286</v>
      </c>
    </row>
    <row r="523" spans="2:11" ht="28.8">
      <c r="C523" s="2" t="s">
        <v>2800</v>
      </c>
    </row>
    <row r="524" spans="2:11">
      <c r="C524" s="2"/>
      <c r="K524" s="78"/>
    </row>
    <row r="525" spans="2:11" ht="28.8">
      <c r="B525" s="1" t="s">
        <v>249</v>
      </c>
      <c r="C525" s="2" t="s">
        <v>2801</v>
      </c>
      <c r="D525" s="21" t="s">
        <v>1647</v>
      </c>
      <c r="F525" s="4" t="s">
        <v>738</v>
      </c>
      <c r="G525" s="82">
        <v>1</v>
      </c>
      <c r="K525" s="78">
        <f>G525*I525</f>
        <v>0</v>
      </c>
    </row>
    <row r="526" spans="2:11" ht="158.4">
      <c r="C526" s="2" t="s">
        <v>1841</v>
      </c>
    </row>
    <row r="527" spans="2:11" ht="187.2">
      <c r="C527" s="2" t="s">
        <v>2802</v>
      </c>
    </row>
    <row r="528" spans="2:11">
      <c r="C528" s="2"/>
      <c r="K528" s="78"/>
    </row>
    <row r="529" spans="2:11">
      <c r="B529" s="1" t="s">
        <v>250</v>
      </c>
      <c r="C529" s="2" t="s">
        <v>299</v>
      </c>
      <c r="D529" s="21" t="s">
        <v>1648</v>
      </c>
      <c r="F529" s="4" t="s">
        <v>739</v>
      </c>
      <c r="G529" s="82">
        <v>1</v>
      </c>
      <c r="K529" s="78">
        <f>G529*I529</f>
        <v>0</v>
      </c>
    </row>
    <row r="530" spans="2:11" ht="86.4">
      <c r="C530" s="2" t="s">
        <v>1840</v>
      </c>
    </row>
    <row r="531" spans="2:11" ht="244.8">
      <c r="C531" s="2" t="s">
        <v>1839</v>
      </c>
    </row>
    <row r="532" spans="2:11">
      <c r="C532" s="2"/>
      <c r="K532" s="78"/>
    </row>
    <row r="533" spans="2:11">
      <c r="B533" s="1" t="s">
        <v>3344</v>
      </c>
      <c r="C533" s="1" t="s">
        <v>317</v>
      </c>
      <c r="D533" s="21" t="s">
        <v>1610</v>
      </c>
      <c r="F533" s="4" t="s">
        <v>392</v>
      </c>
      <c r="G533" s="82">
        <v>1</v>
      </c>
      <c r="K533" s="78">
        <f>G533*I533</f>
        <v>0</v>
      </c>
    </row>
    <row r="534" spans="2:11" ht="28.8">
      <c r="C534" s="2" t="s">
        <v>2806</v>
      </c>
    </row>
    <row r="535" spans="2:11" ht="216">
      <c r="C535" s="2" t="s">
        <v>3345</v>
      </c>
      <c r="F535" s="198"/>
    </row>
    <row r="536" spans="2:11" ht="72">
      <c r="C536" s="2" t="s">
        <v>1842</v>
      </c>
    </row>
    <row r="537" spans="2:11">
      <c r="C537" s="2"/>
      <c r="K537" s="78"/>
    </row>
    <row r="538" spans="2:11">
      <c r="B538" s="1" t="s">
        <v>251</v>
      </c>
      <c r="C538" s="2" t="s">
        <v>316</v>
      </c>
      <c r="D538" s="21" t="s">
        <v>1610</v>
      </c>
      <c r="F538" s="4" t="s">
        <v>393</v>
      </c>
      <c r="G538" s="82">
        <v>1</v>
      </c>
      <c r="K538" s="78">
        <f>G538*I538</f>
        <v>0</v>
      </c>
    </row>
    <row r="539" spans="2:11" ht="28.8">
      <c r="C539" s="2" t="s">
        <v>2815</v>
      </c>
    </row>
    <row r="540" spans="2:11">
      <c r="C540" s="2" t="s">
        <v>2807</v>
      </c>
      <c r="K540" s="78"/>
    </row>
    <row r="541" spans="2:11" ht="158.4">
      <c r="C541" s="2" t="s">
        <v>2809</v>
      </c>
    </row>
    <row r="542" spans="2:11" ht="72">
      <c r="C542" s="2" t="s">
        <v>1842</v>
      </c>
    </row>
    <row r="543" spans="2:11">
      <c r="C543" s="2"/>
      <c r="K543" s="78"/>
    </row>
    <row r="544" spans="2:11">
      <c r="B544" s="1" t="s">
        <v>252</v>
      </c>
      <c r="C544" s="1" t="s">
        <v>316</v>
      </c>
      <c r="D544" s="21" t="s">
        <v>1610</v>
      </c>
      <c r="F544" s="4" t="s">
        <v>394</v>
      </c>
      <c r="G544" s="82">
        <v>1</v>
      </c>
      <c r="K544" s="78">
        <f>G544*I544</f>
        <v>0</v>
      </c>
    </row>
    <row r="545" spans="2:11" ht="28.8">
      <c r="C545" s="2" t="s">
        <v>2816</v>
      </c>
    </row>
    <row r="546" spans="2:11" ht="345.6">
      <c r="C546" s="2" t="s">
        <v>2810</v>
      </c>
    </row>
    <row r="547" spans="2:11" ht="230.4">
      <c r="C547" s="2" t="s">
        <v>2808</v>
      </c>
    </row>
    <row r="548" spans="2:11">
      <c r="C548" s="2"/>
      <c r="K548" s="78"/>
    </row>
    <row r="549" spans="2:11">
      <c r="B549" s="1" t="s">
        <v>253</v>
      </c>
      <c r="C549" s="1" t="s">
        <v>708</v>
      </c>
      <c r="D549" s="21" t="s">
        <v>1610</v>
      </c>
      <c r="F549" s="4" t="s">
        <v>395</v>
      </c>
      <c r="G549" s="82">
        <v>1</v>
      </c>
      <c r="K549" s="78">
        <f>G549*I549</f>
        <v>0</v>
      </c>
    </row>
    <row r="550" spans="2:11" ht="43.2">
      <c r="C550" s="2" t="s">
        <v>2817</v>
      </c>
    </row>
    <row r="551" spans="2:11" ht="345.6">
      <c r="C551" s="2" t="s">
        <v>2811</v>
      </c>
    </row>
    <row r="552" spans="2:11" ht="201.6">
      <c r="C552" s="2" t="s">
        <v>2812</v>
      </c>
    </row>
    <row r="553" spans="2:11">
      <c r="C553" s="2"/>
      <c r="K553" s="78"/>
    </row>
    <row r="554" spans="2:11">
      <c r="B554" s="1" t="s">
        <v>254</v>
      </c>
      <c r="C554" s="2" t="s">
        <v>709</v>
      </c>
      <c r="D554" s="21" t="s">
        <v>1610</v>
      </c>
      <c r="F554" s="4" t="s">
        <v>396</v>
      </c>
      <c r="G554" s="82">
        <v>1</v>
      </c>
      <c r="K554" s="78">
        <f>G554*I554</f>
        <v>0</v>
      </c>
    </row>
    <row r="555" spans="2:11" ht="28.8">
      <c r="C555" s="2" t="s">
        <v>2816</v>
      </c>
    </row>
    <row r="556" spans="2:11" ht="216">
      <c r="C556" s="2" t="s">
        <v>2813</v>
      </c>
    </row>
    <row r="557" spans="2:11" ht="216">
      <c r="C557" s="2" t="s">
        <v>2814</v>
      </c>
    </row>
    <row r="558" spans="2:11">
      <c r="C558" s="2"/>
      <c r="K558" s="78"/>
    </row>
    <row r="559" spans="2:11">
      <c r="B559" s="1" t="s">
        <v>297</v>
      </c>
      <c r="C559" s="1" t="s">
        <v>298</v>
      </c>
      <c r="D559" s="21" t="s">
        <v>1649</v>
      </c>
      <c r="F559" s="4" t="s">
        <v>2805</v>
      </c>
      <c r="G559" s="82">
        <v>7</v>
      </c>
      <c r="K559" s="78">
        <f>G559*I559</f>
        <v>0</v>
      </c>
    </row>
    <row r="560" spans="2:11" ht="144">
      <c r="C560" s="2" t="s">
        <v>2804</v>
      </c>
    </row>
    <row r="562" spans="2:13">
      <c r="C562" s="1" t="s">
        <v>300</v>
      </c>
      <c r="D562" s="21" t="s">
        <v>91</v>
      </c>
    </row>
    <row r="563" spans="2:13">
      <c r="B563" s="8"/>
      <c r="C563" s="8"/>
      <c r="D563" s="183"/>
      <c r="E563" s="8"/>
      <c r="F563" s="14"/>
      <c r="G563" s="81"/>
      <c r="H563" s="10"/>
      <c r="I563" s="204"/>
      <c r="J563" s="8"/>
      <c r="K563" s="75"/>
      <c r="L563" s="8"/>
      <c r="M563" s="8"/>
    </row>
    <row r="564" spans="2:13">
      <c r="B564" s="1" t="s">
        <v>180</v>
      </c>
      <c r="C564" s="1" t="s">
        <v>685</v>
      </c>
      <c r="D564" s="21" t="s">
        <v>1650</v>
      </c>
      <c r="F564" s="4" t="s">
        <v>397</v>
      </c>
      <c r="G564" s="82">
        <v>3</v>
      </c>
      <c r="K564" s="78">
        <f>G564*I564</f>
        <v>0</v>
      </c>
    </row>
    <row r="565" spans="2:13" ht="187.2">
      <c r="C565" s="2" t="s">
        <v>2822</v>
      </c>
    </row>
    <row r="566" spans="2:13">
      <c r="C566" s="2"/>
      <c r="K566" s="78"/>
    </row>
    <row r="567" spans="2:13">
      <c r="B567" s="1" t="s">
        <v>182</v>
      </c>
      <c r="C567" s="1" t="s">
        <v>183</v>
      </c>
      <c r="D567" s="21" t="s">
        <v>1651</v>
      </c>
      <c r="F567" s="4" t="s">
        <v>795</v>
      </c>
      <c r="G567" s="82">
        <v>1</v>
      </c>
      <c r="K567" s="78">
        <f>G567*I567</f>
        <v>0</v>
      </c>
    </row>
    <row r="568" spans="2:13" ht="144">
      <c r="C568" s="2" t="s">
        <v>881</v>
      </c>
      <c r="K568" s="78"/>
    </row>
    <row r="570" spans="2:13">
      <c r="C570" s="1" t="s">
        <v>303</v>
      </c>
      <c r="D570" s="21" t="s">
        <v>101</v>
      </c>
    </row>
    <row r="571" spans="2:13">
      <c r="B571" s="8"/>
      <c r="C571" s="8"/>
      <c r="D571" s="183"/>
      <c r="E571" s="8"/>
      <c r="F571" s="14"/>
      <c r="G571" s="81"/>
      <c r="H571" s="10"/>
      <c r="I571" s="204"/>
      <c r="J571" s="8"/>
      <c r="K571" s="75"/>
      <c r="L571" s="8"/>
      <c r="M571" s="8"/>
    </row>
    <row r="572" spans="2:13" ht="43.2">
      <c r="B572" s="1" t="s">
        <v>255</v>
      </c>
      <c r="C572" s="2" t="s">
        <v>2823</v>
      </c>
      <c r="D572" s="21" t="s">
        <v>1652</v>
      </c>
      <c r="F572" s="4" t="s">
        <v>309</v>
      </c>
      <c r="G572" s="82">
        <v>2</v>
      </c>
      <c r="K572" s="78">
        <f>G572*I572</f>
        <v>0</v>
      </c>
    </row>
    <row r="573" spans="2:13" ht="288">
      <c r="C573" s="2" t="s">
        <v>2824</v>
      </c>
    </row>
    <row r="574" spans="2:13" ht="129.6">
      <c r="C574" s="2" t="s">
        <v>742</v>
      </c>
    </row>
    <row r="575" spans="2:13">
      <c r="C575" s="2"/>
      <c r="K575" s="78"/>
    </row>
    <row r="576" spans="2:13" ht="28.8">
      <c r="B576" s="1" t="s">
        <v>256</v>
      </c>
      <c r="C576" s="2" t="s">
        <v>398</v>
      </c>
      <c r="D576" s="21" t="s">
        <v>1653</v>
      </c>
      <c r="F576" s="4" t="s">
        <v>886</v>
      </c>
      <c r="G576" s="82">
        <v>1</v>
      </c>
      <c r="K576" s="78">
        <f>G576*I576</f>
        <v>0</v>
      </c>
    </row>
    <row r="577" spans="2:11" ht="331.2">
      <c r="C577" s="32" t="s">
        <v>3381</v>
      </c>
    </row>
    <row r="578" spans="2:11" ht="129.6">
      <c r="C578" s="144" t="s">
        <v>2825</v>
      </c>
    </row>
    <row r="579" spans="2:11">
      <c r="C579" s="2"/>
      <c r="K579" s="78"/>
    </row>
    <row r="580" spans="2:11">
      <c r="B580" s="1" t="s">
        <v>257</v>
      </c>
      <c r="C580" s="1" t="s">
        <v>310</v>
      </c>
      <c r="D580" s="21" t="s">
        <v>1654</v>
      </c>
      <c r="F580" s="4" t="s">
        <v>710</v>
      </c>
      <c r="G580" s="82">
        <v>2</v>
      </c>
      <c r="K580" s="78">
        <f>G580*I580</f>
        <v>0</v>
      </c>
    </row>
    <row r="581" spans="2:11" ht="345.6">
      <c r="C581" s="32" t="s">
        <v>3380</v>
      </c>
    </row>
    <row r="582" spans="2:11">
      <c r="C582" s="2"/>
      <c r="K582" s="78"/>
    </row>
    <row r="583" spans="2:11">
      <c r="B583" s="1" t="s">
        <v>258</v>
      </c>
      <c r="C583" s="1" t="s">
        <v>2826</v>
      </c>
      <c r="D583" s="21" t="s">
        <v>1655</v>
      </c>
      <c r="F583" s="4" t="s">
        <v>2839</v>
      </c>
      <c r="G583" s="82">
        <v>1</v>
      </c>
      <c r="K583" s="78">
        <f>G583*I583</f>
        <v>0</v>
      </c>
    </row>
    <row r="584" spans="2:11" ht="316.8">
      <c r="C584" s="2" t="s">
        <v>2854</v>
      </c>
    </row>
    <row r="585" spans="2:11">
      <c r="C585" s="2"/>
      <c r="K585" s="78"/>
    </row>
    <row r="586" spans="2:11" ht="43.2">
      <c r="B586" s="1" t="s">
        <v>259</v>
      </c>
      <c r="C586" s="2" t="s">
        <v>1845</v>
      </c>
      <c r="D586" s="21" t="s">
        <v>1656</v>
      </c>
      <c r="F586" s="4" t="s">
        <v>2827</v>
      </c>
      <c r="G586" s="82">
        <v>1</v>
      </c>
      <c r="K586" s="78">
        <f>G586*I586</f>
        <v>0</v>
      </c>
    </row>
    <row r="587" spans="2:11" ht="345.6">
      <c r="C587" s="2" t="s">
        <v>3376</v>
      </c>
    </row>
    <row r="588" spans="2:11" ht="57.6">
      <c r="C588" s="2" t="s">
        <v>2828</v>
      </c>
    </row>
    <row r="589" spans="2:11">
      <c r="C589" s="2"/>
      <c r="K589" s="78"/>
    </row>
    <row r="590" spans="2:11">
      <c r="B590" s="1" t="s">
        <v>260</v>
      </c>
      <c r="C590" s="2" t="s">
        <v>104</v>
      </c>
      <c r="D590" s="21" t="s">
        <v>1657</v>
      </c>
      <c r="F590" s="4" t="s">
        <v>887</v>
      </c>
      <c r="G590" s="82">
        <v>1</v>
      </c>
      <c r="K590" s="78">
        <f>G590*I590</f>
        <v>0</v>
      </c>
    </row>
    <row r="591" spans="2:11" ht="288">
      <c r="C591" s="2" t="s">
        <v>2830</v>
      </c>
    </row>
    <row r="592" spans="2:11">
      <c r="C592" s="2"/>
      <c r="K592" s="78"/>
    </row>
    <row r="593" spans="2:13">
      <c r="B593" s="1" t="s">
        <v>261</v>
      </c>
      <c r="C593" s="2" t="s">
        <v>104</v>
      </c>
      <c r="D593" s="21" t="s">
        <v>1658</v>
      </c>
      <c r="F593" s="4" t="s">
        <v>307</v>
      </c>
      <c r="G593" s="82">
        <v>8</v>
      </c>
      <c r="K593" s="78">
        <f>G593*I593</f>
        <v>0</v>
      </c>
    </row>
    <row r="594" spans="2:13" ht="230.4">
      <c r="C594" s="2" t="s">
        <v>2831</v>
      </c>
    </row>
    <row r="595" spans="2:13">
      <c r="C595" s="2"/>
      <c r="K595" s="78"/>
    </row>
    <row r="596" spans="2:13">
      <c r="B596" s="1" t="s">
        <v>262</v>
      </c>
      <c r="C596" s="2" t="s">
        <v>104</v>
      </c>
      <c r="D596" s="21" t="s">
        <v>1659</v>
      </c>
      <c r="F596" s="4" t="s">
        <v>308</v>
      </c>
      <c r="G596" s="82">
        <v>3</v>
      </c>
      <c r="K596" s="78">
        <f>G596*I596</f>
        <v>0</v>
      </c>
    </row>
    <row r="597" spans="2:13">
      <c r="C597" s="2" t="s">
        <v>2833</v>
      </c>
      <c r="K597" s="78"/>
    </row>
    <row r="598" spans="2:13" ht="28.8">
      <c r="C598" s="2" t="s">
        <v>2832</v>
      </c>
    </row>
    <row r="599" spans="2:13">
      <c r="C599" s="2"/>
      <c r="K599" s="78"/>
    </row>
    <row r="600" spans="2:13">
      <c r="B600" s="1" t="s">
        <v>2834</v>
      </c>
      <c r="C600" s="1" t="s">
        <v>429</v>
      </c>
      <c r="D600" s="21" t="s">
        <v>2767</v>
      </c>
      <c r="F600" s="4" t="s">
        <v>305</v>
      </c>
      <c r="G600" s="82">
        <v>5</v>
      </c>
      <c r="K600" s="78">
        <f>G600*I600</f>
        <v>0</v>
      </c>
    </row>
    <row r="601" spans="2:13">
      <c r="C601" s="1" t="s">
        <v>2835</v>
      </c>
      <c r="K601" s="78"/>
    </row>
    <row r="602" spans="2:13" ht="72">
      <c r="C602" s="2" t="s">
        <v>720</v>
      </c>
    </row>
    <row r="604" spans="2:13">
      <c r="C604" s="1" t="s">
        <v>304</v>
      </c>
      <c r="D604" s="21" t="s">
        <v>102</v>
      </c>
    </row>
    <row r="605" spans="2:13">
      <c r="B605" s="8"/>
      <c r="C605" s="8"/>
      <c r="D605" s="183"/>
      <c r="E605" s="8"/>
      <c r="F605" s="14"/>
      <c r="G605" s="81"/>
      <c r="H605" s="10"/>
      <c r="I605" s="204"/>
      <c r="J605" s="8"/>
      <c r="K605" s="75"/>
      <c r="L605" s="8"/>
      <c r="M605" s="8"/>
    </row>
    <row r="606" spans="2:13" ht="28.8">
      <c r="B606" s="1" t="s">
        <v>263</v>
      </c>
      <c r="C606" s="2" t="s">
        <v>398</v>
      </c>
      <c r="D606" s="21" t="s">
        <v>1660</v>
      </c>
      <c r="F606" s="4" t="s">
        <v>743</v>
      </c>
      <c r="G606" s="82">
        <v>1</v>
      </c>
      <c r="K606" s="78">
        <f>G606*I606</f>
        <v>0</v>
      </c>
    </row>
    <row r="607" spans="2:13">
      <c r="C607" s="2" t="s">
        <v>2837</v>
      </c>
      <c r="K607" s="78"/>
    </row>
    <row r="608" spans="2:13" ht="100.8">
      <c r="C608" s="2" t="s">
        <v>2836</v>
      </c>
    </row>
    <row r="609" spans="2:11">
      <c r="C609" s="2"/>
      <c r="K609" s="78"/>
    </row>
    <row r="610" spans="2:11" ht="28.8">
      <c r="B610" s="1" t="s">
        <v>264</v>
      </c>
      <c r="C610" s="2" t="s">
        <v>722</v>
      </c>
      <c r="D610" s="21" t="s">
        <v>1661</v>
      </c>
      <c r="F610" s="4" t="s">
        <v>2840</v>
      </c>
      <c r="G610" s="82">
        <v>1</v>
      </c>
      <c r="K610" s="78">
        <f>G610*I610</f>
        <v>0</v>
      </c>
    </row>
    <row r="611" spans="2:11">
      <c r="C611" s="2" t="s">
        <v>2838</v>
      </c>
      <c r="K611" s="78"/>
    </row>
    <row r="612" spans="2:11" ht="100.8">
      <c r="C612" s="2" t="s">
        <v>3379</v>
      </c>
    </row>
    <row r="613" spans="2:11">
      <c r="C613" s="2"/>
      <c r="K613" s="78"/>
    </row>
    <row r="614" spans="2:11">
      <c r="B614" s="1" t="s">
        <v>265</v>
      </c>
      <c r="C614" s="1" t="s">
        <v>104</v>
      </c>
      <c r="D614" s="21" t="s">
        <v>1662</v>
      </c>
      <c r="F614" s="4" t="s">
        <v>312</v>
      </c>
      <c r="G614" s="82">
        <v>4</v>
      </c>
      <c r="K614" s="78">
        <f>G614*I614</f>
        <v>0</v>
      </c>
    </row>
    <row r="615" spans="2:11" ht="288">
      <c r="C615" s="2" t="s">
        <v>2841</v>
      </c>
    </row>
    <row r="616" spans="2:11">
      <c r="C616" s="2"/>
      <c r="K616" s="78"/>
    </row>
    <row r="617" spans="2:11">
      <c r="B617" s="1" t="s">
        <v>267</v>
      </c>
      <c r="C617" s="1" t="s">
        <v>104</v>
      </c>
      <c r="D617" s="21" t="s">
        <v>1663</v>
      </c>
      <c r="F617" s="4" t="s">
        <v>311</v>
      </c>
      <c r="G617" s="82">
        <v>5</v>
      </c>
      <c r="K617" s="78">
        <f>G617*I617</f>
        <v>0</v>
      </c>
    </row>
    <row r="618" spans="2:11">
      <c r="C618" s="1" t="s">
        <v>2842</v>
      </c>
      <c r="K618" s="78"/>
    </row>
    <row r="619" spans="2:11" ht="43.2">
      <c r="C619" s="2" t="s">
        <v>2843</v>
      </c>
    </row>
    <row r="620" spans="2:11">
      <c r="C620" s="2"/>
      <c r="K620" s="78"/>
    </row>
    <row r="621" spans="2:11">
      <c r="B621" s="1" t="s">
        <v>266</v>
      </c>
      <c r="C621" s="1" t="s">
        <v>104</v>
      </c>
      <c r="D621" s="21" t="s">
        <v>1664</v>
      </c>
      <c r="F621" s="4" t="s">
        <v>313</v>
      </c>
      <c r="G621" s="82">
        <v>1</v>
      </c>
      <c r="K621" s="78">
        <f>G621*I621</f>
        <v>0</v>
      </c>
    </row>
    <row r="622" spans="2:11">
      <c r="C622" s="1" t="s">
        <v>2844</v>
      </c>
      <c r="K622" s="78"/>
    </row>
    <row r="623" spans="2:11" ht="43.2">
      <c r="C623" s="2" t="s">
        <v>2845</v>
      </c>
    </row>
    <row r="624" spans="2:11">
      <c r="C624" s="2"/>
      <c r="K624" s="78"/>
    </row>
    <row r="625" spans="2:11">
      <c r="B625" s="1" t="s">
        <v>268</v>
      </c>
      <c r="C625" s="1" t="s">
        <v>104</v>
      </c>
      <c r="D625" s="21" t="s">
        <v>1665</v>
      </c>
      <c r="F625" s="4" t="s">
        <v>314</v>
      </c>
      <c r="G625" s="82">
        <v>1</v>
      </c>
      <c r="K625" s="78">
        <f>G625*I625</f>
        <v>0</v>
      </c>
    </row>
    <row r="626" spans="2:11">
      <c r="C626" s="1" t="s">
        <v>2844</v>
      </c>
      <c r="K626" s="78"/>
    </row>
    <row r="627" spans="2:11" ht="43.2">
      <c r="C627" s="2" t="s">
        <v>2846</v>
      </c>
    </row>
    <row r="628" spans="2:11">
      <c r="C628" s="2"/>
      <c r="K628" s="78"/>
    </row>
    <row r="629" spans="2:11">
      <c r="B629" s="1" t="s">
        <v>269</v>
      </c>
      <c r="C629" s="2" t="s">
        <v>104</v>
      </c>
      <c r="D629" s="21" t="s">
        <v>1666</v>
      </c>
      <c r="F629" s="4" t="s">
        <v>315</v>
      </c>
      <c r="G629" s="82">
        <v>1</v>
      </c>
      <c r="K629" s="78">
        <f>G629*I629</f>
        <v>0</v>
      </c>
    </row>
    <row r="630" spans="2:11">
      <c r="C630" s="2" t="s">
        <v>2850</v>
      </c>
      <c r="K630" s="78"/>
    </row>
    <row r="631" spans="2:11" ht="288">
      <c r="C631" s="2" t="s">
        <v>2849</v>
      </c>
    </row>
    <row r="632" spans="2:11">
      <c r="C632" s="2"/>
      <c r="K632" s="78"/>
    </row>
    <row r="633" spans="2:11">
      <c r="B633" s="1" t="s">
        <v>270</v>
      </c>
      <c r="C633" s="1" t="s">
        <v>124</v>
      </c>
      <c r="D633" s="21" t="s">
        <v>1667</v>
      </c>
      <c r="F633" s="4" t="s">
        <v>399</v>
      </c>
      <c r="G633" s="82">
        <v>1</v>
      </c>
      <c r="K633" s="78">
        <f>G633*I633</f>
        <v>0</v>
      </c>
    </row>
    <row r="634" spans="2:11">
      <c r="C634" s="1" t="s">
        <v>2842</v>
      </c>
      <c r="K634" s="78"/>
    </row>
    <row r="635" spans="2:11" ht="28.8">
      <c r="C635" s="2" t="s">
        <v>2847</v>
      </c>
    </row>
    <row r="636" spans="2:11">
      <c r="C636" s="2"/>
      <c r="K636" s="78"/>
    </row>
    <row r="637" spans="2:11" ht="43.2">
      <c r="B637" s="1" t="s">
        <v>271</v>
      </c>
      <c r="C637" s="2" t="s">
        <v>2852</v>
      </c>
      <c r="D637" s="21" t="s">
        <v>1668</v>
      </c>
      <c r="F637" s="4" t="s">
        <v>2851</v>
      </c>
      <c r="G637" s="82">
        <v>1</v>
      </c>
      <c r="K637" s="78">
        <f>G637*I637</f>
        <v>0</v>
      </c>
    </row>
    <row r="638" spans="2:11" ht="187.2">
      <c r="C638" s="2" t="s">
        <v>3378</v>
      </c>
    </row>
    <row r="639" spans="2:11" ht="57.6">
      <c r="C639" s="2" t="s">
        <v>2848</v>
      </c>
    </row>
    <row r="640" spans="2:11">
      <c r="C640" s="2"/>
      <c r="K640" s="78"/>
    </row>
    <row r="641" spans="2:11" ht="28.8">
      <c r="B641" s="1" t="s">
        <v>272</v>
      </c>
      <c r="C641" s="2" t="s">
        <v>721</v>
      </c>
      <c r="D641" s="21" t="s">
        <v>1669</v>
      </c>
      <c r="F641" s="4" t="s">
        <v>2853</v>
      </c>
      <c r="G641" s="82">
        <v>1</v>
      </c>
      <c r="K641" s="78">
        <f>G641*I641</f>
        <v>0</v>
      </c>
    </row>
    <row r="642" spans="2:11" ht="201.6">
      <c r="C642" s="2" t="s">
        <v>3377</v>
      </c>
    </row>
    <row r="643" spans="2:11" ht="57.6">
      <c r="C643" s="2" t="s">
        <v>2848</v>
      </c>
    </row>
    <row r="644" spans="2:11">
      <c r="C644" s="2"/>
      <c r="K644" s="78"/>
    </row>
    <row r="645" spans="2:11">
      <c r="B645" s="1" t="s">
        <v>880</v>
      </c>
      <c r="C645" s="2" t="s">
        <v>744</v>
      </c>
      <c r="D645" s="21" t="s">
        <v>1670</v>
      </c>
      <c r="F645" s="4" t="s">
        <v>711</v>
      </c>
      <c r="G645" s="82">
        <v>1</v>
      </c>
      <c r="K645" s="78">
        <f>G645*I645</f>
        <v>0</v>
      </c>
    </row>
    <row r="646" spans="2:11" ht="374.4">
      <c r="C646" s="2" t="s">
        <v>3276</v>
      </c>
    </row>
    <row r="647" spans="2:11" ht="72">
      <c r="C647" s="2" t="s">
        <v>2925</v>
      </c>
    </row>
    <row r="648" spans="2:11" ht="201.6">
      <c r="C648" s="2" t="s">
        <v>3277</v>
      </c>
    </row>
    <row r="649" spans="2:11">
      <c r="C649" s="2"/>
    </row>
    <row r="650" spans="2:11" ht="28.8">
      <c r="B650" s="1" t="s">
        <v>3274</v>
      </c>
      <c r="C650" s="2" t="s">
        <v>3063</v>
      </c>
    </row>
    <row r="651" spans="2:11">
      <c r="C651" s="2" t="s">
        <v>2921</v>
      </c>
    </row>
    <row r="652" spans="2:11" ht="28.8">
      <c r="C652" s="2" t="s">
        <v>2911</v>
      </c>
      <c r="F652" s="4" t="s">
        <v>2916</v>
      </c>
      <c r="G652" s="82">
        <v>1</v>
      </c>
      <c r="K652" s="78">
        <f>G652*I652</f>
        <v>0</v>
      </c>
    </row>
    <row r="653" spans="2:11" ht="28.8">
      <c r="C653" s="2" t="s">
        <v>2912</v>
      </c>
      <c r="F653" s="4" t="s">
        <v>2917</v>
      </c>
      <c r="G653" s="82">
        <v>1</v>
      </c>
      <c r="K653" s="78">
        <f>G653*I653</f>
        <v>0</v>
      </c>
    </row>
    <row r="654" spans="2:11" ht="28.8">
      <c r="C654" s="2" t="s">
        <v>2913</v>
      </c>
      <c r="F654" s="4" t="s">
        <v>2918</v>
      </c>
      <c r="G654" s="82">
        <v>1</v>
      </c>
      <c r="K654" s="78">
        <f>G654*I654</f>
        <v>0</v>
      </c>
    </row>
    <row r="655" spans="2:11" ht="28.8">
      <c r="C655" s="2" t="s">
        <v>2914</v>
      </c>
      <c r="F655" s="4" t="s">
        <v>2919</v>
      </c>
      <c r="G655" s="82">
        <v>1</v>
      </c>
      <c r="K655" s="78">
        <f>G655*I655</f>
        <v>0</v>
      </c>
    </row>
    <row r="656" spans="2:11" ht="28.8">
      <c r="C656" s="2" t="s">
        <v>2915</v>
      </c>
      <c r="F656" s="4" t="s">
        <v>2920</v>
      </c>
      <c r="G656" s="82">
        <v>1</v>
      </c>
      <c r="K656" s="78">
        <f>G656*I656</f>
        <v>0</v>
      </c>
    </row>
    <row r="657" spans="1:15">
      <c r="C657" s="2"/>
      <c r="K657" s="78"/>
    </row>
    <row r="658" spans="1:15" ht="28.8">
      <c r="B658" s="1" t="s">
        <v>3275</v>
      </c>
      <c r="C658" s="2" t="s">
        <v>3064</v>
      </c>
      <c r="K658" s="78"/>
    </row>
    <row r="659" spans="1:15">
      <c r="C659" s="2" t="s">
        <v>2922</v>
      </c>
    </row>
    <row r="660" spans="1:15" ht="28.8">
      <c r="C660" s="2" t="s">
        <v>2923</v>
      </c>
      <c r="F660" s="4" t="s">
        <v>2924</v>
      </c>
      <c r="G660" s="82">
        <v>1</v>
      </c>
      <c r="K660" s="78">
        <f>G660*I660</f>
        <v>0</v>
      </c>
    </row>
    <row r="661" spans="1:15">
      <c r="C661" s="2"/>
    </row>
    <row r="662" spans="1:15">
      <c r="C662" s="1" t="s">
        <v>630</v>
      </c>
      <c r="K662" s="76">
        <f>SUM(K340:K661)</f>
        <v>0</v>
      </c>
      <c r="L662" s="76">
        <f>K662</f>
        <v>0</v>
      </c>
    </row>
    <row r="663" spans="1:15">
      <c r="C663" s="2"/>
    </row>
    <row r="664" spans="1:15" s="18" customFormat="1">
      <c r="A664" s="15"/>
      <c r="B664" s="15"/>
      <c r="C664" s="15" t="s">
        <v>0</v>
      </c>
      <c r="D664" s="184" t="s">
        <v>92</v>
      </c>
      <c r="E664" s="15"/>
      <c r="F664" s="17"/>
      <c r="G664" s="83"/>
      <c r="H664" s="17"/>
      <c r="I664" s="203"/>
      <c r="J664" s="15"/>
      <c r="K664" s="77"/>
      <c r="L664" s="15"/>
      <c r="M664" s="15"/>
      <c r="O664" s="19"/>
    </row>
    <row r="665" spans="1:15" s="18" customFormat="1" ht="86.4">
      <c r="A665" s="15"/>
      <c r="B665" s="15"/>
      <c r="C665" s="2" t="s">
        <v>1511</v>
      </c>
      <c r="D665" s="184"/>
      <c r="E665" s="15"/>
      <c r="F665" s="17"/>
      <c r="G665" s="83"/>
      <c r="H665" s="17"/>
      <c r="I665" s="203"/>
      <c r="J665" s="15"/>
      <c r="K665" s="77"/>
      <c r="L665" s="15"/>
      <c r="M665" s="15"/>
      <c r="O665" s="19"/>
    </row>
    <row r="666" spans="1:15">
      <c r="B666" s="8"/>
      <c r="C666" s="8"/>
      <c r="D666" s="183"/>
      <c r="E666" s="8"/>
      <c r="F666" s="14"/>
      <c r="G666" s="81"/>
      <c r="H666" s="10"/>
      <c r="I666" s="204"/>
      <c r="J666" s="8"/>
      <c r="K666" s="75"/>
      <c r="L666" s="8"/>
      <c r="M666" s="8"/>
    </row>
    <row r="667" spans="1:15">
      <c r="B667" s="1" t="s">
        <v>273</v>
      </c>
      <c r="C667" s="1" t="s">
        <v>718</v>
      </c>
      <c r="D667" s="21" t="s">
        <v>162</v>
      </c>
      <c r="F667" s="4" t="s">
        <v>684</v>
      </c>
      <c r="G667" s="82">
        <v>1</v>
      </c>
      <c r="K667" s="78">
        <f>G667*I667</f>
        <v>0</v>
      </c>
    </row>
    <row r="668" spans="1:15" ht="273.60000000000002">
      <c r="B668" s="2"/>
      <c r="C668" s="2" t="s">
        <v>1796</v>
      </c>
    </row>
    <row r="669" spans="1:15" ht="28.8">
      <c r="C669" s="68" t="s">
        <v>920</v>
      </c>
      <c r="G669" s="82">
        <v>1</v>
      </c>
      <c r="K669" s="78">
        <f>G669*I669</f>
        <v>0</v>
      </c>
    </row>
    <row r="670" spans="1:15" ht="28.8">
      <c r="C670" s="68" t="s">
        <v>919</v>
      </c>
      <c r="G670" s="82">
        <v>1</v>
      </c>
      <c r="K670" s="78">
        <f>G670*I670</f>
        <v>0</v>
      </c>
    </row>
    <row r="671" spans="1:15" ht="28.8">
      <c r="C671" s="68" t="s">
        <v>917</v>
      </c>
      <c r="F671" s="13"/>
      <c r="G671" s="82">
        <v>1</v>
      </c>
      <c r="K671" s="78">
        <f>G671*I671</f>
        <v>0</v>
      </c>
      <c r="L671" s="12"/>
      <c r="M671" s="12"/>
    </row>
    <row r="672" spans="1:15">
      <c r="C672" s="2"/>
      <c r="K672" s="78"/>
    </row>
    <row r="673" spans="1:15" ht="28.8">
      <c r="B673" s="1" t="s">
        <v>274</v>
      </c>
      <c r="C673" s="1" t="s">
        <v>64</v>
      </c>
      <c r="D673" s="21" t="s">
        <v>163</v>
      </c>
      <c r="F673" s="67" t="s">
        <v>719</v>
      </c>
      <c r="G673" s="82">
        <v>1</v>
      </c>
      <c r="K673" s="78">
        <f>G673*I673</f>
        <v>0</v>
      </c>
      <c r="L673" s="12"/>
      <c r="M673" s="12"/>
    </row>
    <row r="674" spans="1:15" ht="345.6">
      <c r="B674" s="2"/>
      <c r="C674" s="2" t="s">
        <v>1797</v>
      </c>
      <c r="F674" s="13"/>
      <c r="H674" s="13"/>
      <c r="J674" s="12"/>
      <c r="L674" s="12"/>
      <c r="M674" s="12"/>
    </row>
    <row r="675" spans="1:15" ht="43.2">
      <c r="C675" s="2" t="s">
        <v>918</v>
      </c>
      <c r="F675" s="13"/>
      <c r="H675" s="13"/>
      <c r="J675" s="12"/>
      <c r="L675" s="12"/>
      <c r="M675" s="12"/>
    </row>
    <row r="676" spans="1:15" ht="28.8">
      <c r="C676" s="68" t="s">
        <v>2930</v>
      </c>
      <c r="F676" s="13"/>
      <c r="G676" s="82">
        <v>1</v>
      </c>
      <c r="K676" s="78">
        <f>G676*I676</f>
        <v>0</v>
      </c>
      <c r="L676" s="12"/>
      <c r="M676" s="12"/>
    </row>
    <row r="677" spans="1:15">
      <c r="C677" s="68" t="s">
        <v>916</v>
      </c>
      <c r="F677" s="13"/>
      <c r="G677" s="82">
        <v>1</v>
      </c>
      <c r="K677" s="78">
        <f>G677*I677</f>
        <v>0</v>
      </c>
      <c r="L677" s="12"/>
      <c r="M677" s="12"/>
    </row>
    <row r="678" spans="1:15" ht="28.8">
      <c r="C678" s="68" t="s">
        <v>1905</v>
      </c>
      <c r="F678" s="13"/>
      <c r="G678" s="82">
        <v>1</v>
      </c>
      <c r="K678" s="78">
        <f>G678*I678</f>
        <v>0</v>
      </c>
      <c r="L678" s="12"/>
      <c r="M678" s="12"/>
    </row>
    <row r="679" spans="1:15" ht="28.8">
      <c r="C679" s="68" t="s">
        <v>917</v>
      </c>
      <c r="F679" s="13"/>
      <c r="G679" s="82">
        <v>1</v>
      </c>
      <c r="K679" s="78">
        <f>G679*I679</f>
        <v>0</v>
      </c>
      <c r="L679" s="12"/>
      <c r="M679" s="12"/>
    </row>
    <row r="680" spans="1:15">
      <c r="C680" s="1" t="s">
        <v>630</v>
      </c>
      <c r="K680" s="76">
        <f>SUM(K667:K679)</f>
        <v>0</v>
      </c>
      <c r="L680" s="76">
        <f>K680</f>
        <v>0</v>
      </c>
    </row>
    <row r="681" spans="1:15">
      <c r="C681" s="2"/>
      <c r="F681" s="13"/>
      <c r="H681" s="13"/>
      <c r="J681" s="12"/>
      <c r="L681" s="12"/>
      <c r="M681" s="12"/>
    </row>
    <row r="682" spans="1:15" s="18" customFormat="1">
      <c r="A682" s="15"/>
      <c r="B682" s="15"/>
      <c r="C682" s="15" t="s">
        <v>131</v>
      </c>
      <c r="D682" s="184" t="s">
        <v>430</v>
      </c>
      <c r="E682" s="15"/>
      <c r="F682" s="17"/>
      <c r="G682" s="83"/>
      <c r="H682" s="17"/>
      <c r="I682" s="203"/>
      <c r="J682" s="15"/>
      <c r="K682" s="77"/>
      <c r="L682" s="15"/>
      <c r="M682" s="15"/>
      <c r="O682" s="19"/>
    </row>
    <row r="683" spans="1:15" s="18" customFormat="1" ht="43.2">
      <c r="A683" s="15"/>
      <c r="B683" s="15"/>
      <c r="C683" s="68" t="s">
        <v>2932</v>
      </c>
      <c r="D683" s="184"/>
      <c r="E683" s="15"/>
      <c r="F683" s="17"/>
      <c r="G683" s="83"/>
      <c r="H683" s="17"/>
      <c r="I683" s="203"/>
      <c r="J683" s="15"/>
      <c r="K683" s="77"/>
      <c r="L683" s="15"/>
      <c r="M683" s="15"/>
      <c r="O683" s="19"/>
    </row>
    <row r="684" spans="1:15">
      <c r="B684" s="8"/>
      <c r="C684" s="8"/>
      <c r="D684" s="183"/>
      <c r="E684" s="8"/>
      <c r="F684" s="14"/>
      <c r="G684" s="81"/>
      <c r="H684" s="10"/>
      <c r="I684" s="204"/>
      <c r="J684" s="8"/>
      <c r="K684" s="75"/>
      <c r="L684" s="8"/>
      <c r="M684" s="8"/>
    </row>
    <row r="685" spans="1:15" ht="43.2">
      <c r="B685" s="1" t="s">
        <v>56</v>
      </c>
      <c r="C685" s="2" t="s">
        <v>2935</v>
      </c>
      <c r="D685" s="21" t="s">
        <v>431</v>
      </c>
      <c r="F685" s="4" t="s">
        <v>723</v>
      </c>
      <c r="G685" s="82">
        <v>1</v>
      </c>
      <c r="K685" s="78">
        <f>G685*I685</f>
        <v>0</v>
      </c>
    </row>
    <row r="686" spans="1:15" ht="273.60000000000002">
      <c r="C686" s="2" t="s">
        <v>2931</v>
      </c>
    </row>
    <row r="687" spans="1:15">
      <c r="C687" s="2"/>
      <c r="K687" s="78"/>
    </row>
    <row r="688" spans="1:15" ht="43.2">
      <c r="B688" s="1" t="s">
        <v>57</v>
      </c>
      <c r="C688" s="2" t="s">
        <v>2934</v>
      </c>
      <c r="D688" s="21" t="s">
        <v>432</v>
      </c>
      <c r="F688" s="4" t="s">
        <v>400</v>
      </c>
      <c r="G688" s="82">
        <v>1</v>
      </c>
      <c r="K688" s="78">
        <f>G688*I688</f>
        <v>0</v>
      </c>
    </row>
    <row r="689" spans="1:15" ht="273.60000000000002">
      <c r="C689" s="2" t="s">
        <v>2933</v>
      </c>
    </row>
    <row r="690" spans="1:15">
      <c r="C690" s="1" t="s">
        <v>630</v>
      </c>
      <c r="K690" s="76">
        <f>SUM(K685:K689)</f>
        <v>0</v>
      </c>
      <c r="L690" s="76">
        <f>K690</f>
        <v>0</v>
      </c>
    </row>
    <row r="692" spans="1:15" s="18" customFormat="1">
      <c r="A692" s="15"/>
      <c r="B692" s="15"/>
      <c r="C692" s="15" t="s">
        <v>54</v>
      </c>
      <c r="D692" s="184" t="s">
        <v>52</v>
      </c>
      <c r="E692" s="15"/>
      <c r="F692" s="17"/>
      <c r="G692" s="83"/>
      <c r="H692" s="17"/>
      <c r="I692" s="203"/>
      <c r="J692" s="15"/>
      <c r="K692" s="77"/>
      <c r="L692" s="15"/>
      <c r="M692" s="15"/>
      <c r="O692" s="19"/>
    </row>
    <row r="693" spans="1:15">
      <c r="C693" s="1" t="s">
        <v>332</v>
      </c>
      <c r="D693" s="21" t="s">
        <v>84</v>
      </c>
    </row>
    <row r="694" spans="1:15" ht="115.2">
      <c r="C694" s="2" t="s">
        <v>2936</v>
      </c>
    </row>
    <row r="695" spans="1:15">
      <c r="C695" s="2" t="s">
        <v>3171</v>
      </c>
    </row>
    <row r="696" spans="1:15">
      <c r="B696" s="8"/>
      <c r="C696" s="8"/>
      <c r="D696" s="183"/>
      <c r="E696" s="8"/>
      <c r="F696" s="14"/>
      <c r="G696" s="81"/>
      <c r="H696" s="10"/>
      <c r="I696" s="204"/>
      <c r="J696" s="8"/>
      <c r="K696" s="75"/>
      <c r="L696" s="8"/>
      <c r="M696" s="8"/>
    </row>
    <row r="697" spans="1:15" ht="28.8">
      <c r="B697" s="1" t="s">
        <v>333</v>
      </c>
      <c r="C697" s="2" t="s">
        <v>404</v>
      </c>
      <c r="D697" s="21" t="s">
        <v>1671</v>
      </c>
      <c r="F697" s="4" t="s">
        <v>882</v>
      </c>
      <c r="G697" s="82">
        <v>1</v>
      </c>
      <c r="K697" s="78">
        <f>G697*I697</f>
        <v>0</v>
      </c>
    </row>
    <row r="698" spans="1:15" ht="388.8">
      <c r="C698" s="2" t="s">
        <v>2940</v>
      </c>
    </row>
    <row r="699" spans="1:15">
      <c r="C699" s="2"/>
      <c r="K699" s="78"/>
    </row>
    <row r="700" spans="1:15" ht="28.8">
      <c r="B700" s="1" t="s">
        <v>334</v>
      </c>
      <c r="C700" s="2" t="s">
        <v>405</v>
      </c>
      <c r="D700" s="21" t="s">
        <v>1672</v>
      </c>
      <c r="F700" s="4" t="s">
        <v>855</v>
      </c>
      <c r="G700" s="82">
        <v>1</v>
      </c>
      <c r="K700" s="78">
        <f>G700*I700</f>
        <v>0</v>
      </c>
    </row>
    <row r="701" spans="1:15" ht="316.8">
      <c r="C701" s="2" t="s">
        <v>2942</v>
      </c>
    </row>
    <row r="702" spans="1:15">
      <c r="C702" s="2"/>
      <c r="K702" s="78"/>
    </row>
    <row r="703" spans="1:15" ht="28.8">
      <c r="B703" s="1" t="s">
        <v>335</v>
      </c>
      <c r="C703" s="1" t="s">
        <v>798</v>
      </c>
      <c r="D703" s="21" t="s">
        <v>1673</v>
      </c>
      <c r="F703" s="36" t="s">
        <v>2938</v>
      </c>
      <c r="G703" s="82">
        <v>1</v>
      </c>
      <c r="K703" s="78">
        <f>G703*I703</f>
        <v>0</v>
      </c>
    </row>
    <row r="704" spans="1:15" ht="230.4">
      <c r="C704" s="2" t="s">
        <v>2939</v>
      </c>
    </row>
    <row r="705" spans="2:11" ht="316.8">
      <c r="C705" s="68" t="s">
        <v>2941</v>
      </c>
      <c r="K705" s="78"/>
    </row>
    <row r="706" spans="2:11">
      <c r="C706" s="2"/>
      <c r="K706" s="78"/>
    </row>
    <row r="707" spans="2:11" ht="28.8">
      <c r="B707" s="1" t="s">
        <v>336</v>
      </c>
      <c r="C707" s="2" t="s">
        <v>726</v>
      </c>
      <c r="D707" s="21" t="s">
        <v>1674</v>
      </c>
      <c r="F707" s="4" t="s">
        <v>3369</v>
      </c>
      <c r="G707" s="82">
        <v>1</v>
      </c>
      <c r="K707" s="78">
        <f>G707*I707</f>
        <v>0</v>
      </c>
    </row>
    <row r="708" spans="2:11" ht="331.2">
      <c r="C708" s="2" t="s">
        <v>3368</v>
      </c>
    </row>
    <row r="709" spans="2:11">
      <c r="C709" s="2"/>
      <c r="K709" s="78"/>
    </row>
    <row r="710" spans="2:11" ht="28.8">
      <c r="B710" s="1" t="s">
        <v>337</v>
      </c>
      <c r="C710" s="2" t="s">
        <v>3372</v>
      </c>
      <c r="D710" s="21" t="s">
        <v>1675</v>
      </c>
      <c r="F710" s="4" t="s">
        <v>406</v>
      </c>
      <c r="G710" s="82">
        <v>1</v>
      </c>
      <c r="K710" s="78">
        <f>G710*I710</f>
        <v>0</v>
      </c>
    </row>
    <row r="711" spans="2:11" ht="288">
      <c r="C711" s="2" t="s">
        <v>3370</v>
      </c>
    </row>
    <row r="712" spans="2:11" ht="72">
      <c r="C712" s="2" t="s">
        <v>3371</v>
      </c>
    </row>
    <row r="713" spans="2:11">
      <c r="C713" s="2"/>
      <c r="K713" s="78"/>
    </row>
    <row r="714" spans="2:11" ht="28.8">
      <c r="B714" s="1" t="s">
        <v>338</v>
      </c>
      <c r="C714" s="2" t="s">
        <v>2943</v>
      </c>
      <c r="D714" s="21" t="s">
        <v>1676</v>
      </c>
      <c r="F714" s="4" t="s">
        <v>3374</v>
      </c>
      <c r="G714" s="82">
        <v>1</v>
      </c>
      <c r="K714" s="78">
        <f>G714*I714</f>
        <v>0</v>
      </c>
    </row>
    <row r="715" spans="2:11" ht="331.2">
      <c r="C715" s="2" t="s">
        <v>3373</v>
      </c>
    </row>
    <row r="716" spans="2:11">
      <c r="C716" s="2"/>
      <c r="K716" s="78"/>
    </row>
    <row r="717" spans="2:11" ht="28.8">
      <c r="B717" s="1" t="s">
        <v>339</v>
      </c>
      <c r="C717" s="2" t="s">
        <v>2944</v>
      </c>
      <c r="D717" s="21" t="s">
        <v>1677</v>
      </c>
      <c r="F717" s="4" t="s">
        <v>407</v>
      </c>
      <c r="G717" s="82">
        <v>1</v>
      </c>
      <c r="K717" s="78">
        <f>G717*I717</f>
        <v>0</v>
      </c>
    </row>
    <row r="718" spans="2:11" ht="216">
      <c r="C718" s="2" t="s">
        <v>796</v>
      </c>
    </row>
    <row r="719" spans="2:11">
      <c r="C719" s="2"/>
      <c r="K719" s="78"/>
    </row>
    <row r="720" spans="2:11" ht="28.8">
      <c r="B720" s="1" t="s">
        <v>366</v>
      </c>
      <c r="C720" s="2" t="s">
        <v>727</v>
      </c>
      <c r="D720" s="21" t="s">
        <v>1678</v>
      </c>
      <c r="F720" s="4" t="s">
        <v>408</v>
      </c>
      <c r="G720" s="82">
        <v>1</v>
      </c>
      <c r="K720" s="78">
        <f>G720*I720</f>
        <v>0</v>
      </c>
    </row>
    <row r="721" spans="1:13" ht="302.39999999999998">
      <c r="C721" s="2" t="s">
        <v>797</v>
      </c>
    </row>
    <row r="722" spans="1:13" ht="187.2">
      <c r="C722" s="2" t="s">
        <v>850</v>
      </c>
    </row>
    <row r="724" spans="1:13">
      <c r="A724" s="23"/>
      <c r="B724" s="23"/>
      <c r="C724" s="23" t="s">
        <v>3191</v>
      </c>
    </row>
    <row r="725" spans="1:13">
      <c r="B725" s="8"/>
      <c r="C725" s="8"/>
      <c r="D725" s="183"/>
      <c r="E725" s="8"/>
      <c r="F725" s="14"/>
      <c r="G725" s="81"/>
      <c r="H725" s="10"/>
      <c r="I725" s="204"/>
      <c r="J725" s="8"/>
      <c r="K725" s="75"/>
      <c r="L725" s="8"/>
      <c r="M725" s="8"/>
    </row>
    <row r="726" spans="1:13">
      <c r="B726" s="1" t="s">
        <v>535</v>
      </c>
      <c r="C726" s="1" t="s">
        <v>724</v>
      </c>
      <c r="D726" s="21" t="s">
        <v>3189</v>
      </c>
      <c r="F726" s="4" t="s">
        <v>802</v>
      </c>
      <c r="G726" s="82">
        <v>1</v>
      </c>
      <c r="K726" s="78">
        <f>G726*I726</f>
        <v>0</v>
      </c>
    </row>
    <row r="727" spans="1:13" ht="86.4">
      <c r="C727" s="2" t="s">
        <v>1904</v>
      </c>
    </row>
    <row r="728" spans="1:13">
      <c r="C728" s="2"/>
      <c r="K728" s="78"/>
    </row>
    <row r="729" spans="1:13">
      <c r="B729" s="1" t="s">
        <v>536</v>
      </c>
      <c r="C729" s="1" t="s">
        <v>724</v>
      </c>
      <c r="D729" s="21" t="s">
        <v>1679</v>
      </c>
      <c r="F729" s="4" t="s">
        <v>801</v>
      </c>
      <c r="G729" s="82">
        <v>1</v>
      </c>
      <c r="K729" s="78">
        <f>G729*I729</f>
        <v>0</v>
      </c>
    </row>
    <row r="730" spans="1:13">
      <c r="A730" s="46"/>
      <c r="C730" s="1" t="s">
        <v>799</v>
      </c>
      <c r="G730" s="85"/>
    </row>
    <row r="731" spans="1:13">
      <c r="C731" s="2"/>
      <c r="K731" s="78"/>
    </row>
    <row r="732" spans="1:13">
      <c r="A732" s="66"/>
      <c r="B732" s="1" t="s">
        <v>537</v>
      </c>
      <c r="C732" s="1" t="s">
        <v>724</v>
      </c>
      <c r="D732" s="21" t="s">
        <v>1680</v>
      </c>
      <c r="F732" s="4" t="s">
        <v>801</v>
      </c>
      <c r="G732" s="82">
        <v>1</v>
      </c>
      <c r="K732" s="78">
        <f>G732*I732</f>
        <v>0</v>
      </c>
    </row>
    <row r="733" spans="1:13">
      <c r="A733" s="66"/>
      <c r="C733" s="1" t="s">
        <v>799</v>
      </c>
      <c r="G733" s="85"/>
    </row>
    <row r="734" spans="1:13">
      <c r="C734" s="2"/>
      <c r="K734" s="78"/>
    </row>
    <row r="735" spans="1:13">
      <c r="B735" s="1" t="s">
        <v>538</v>
      </c>
      <c r="C735" s="1" t="s">
        <v>724</v>
      </c>
      <c r="D735" s="21" t="s">
        <v>1680</v>
      </c>
      <c r="F735" s="4" t="s">
        <v>800</v>
      </c>
      <c r="G735" s="82">
        <v>1</v>
      </c>
      <c r="K735" s="78">
        <f>G735*I735</f>
        <v>0</v>
      </c>
    </row>
    <row r="736" spans="1:13">
      <c r="C736" s="1" t="s">
        <v>799</v>
      </c>
    </row>
    <row r="737" spans="1:13">
      <c r="C737" s="2"/>
      <c r="K737" s="78"/>
    </row>
    <row r="738" spans="1:13">
      <c r="A738" s="23"/>
      <c r="B738" s="23"/>
      <c r="C738" s="23" t="s">
        <v>3190</v>
      </c>
    </row>
    <row r="739" spans="1:13">
      <c r="B739" s="8"/>
      <c r="C739" s="8"/>
      <c r="D739" s="183"/>
      <c r="E739" s="8"/>
      <c r="F739" s="14"/>
      <c r="G739" s="81"/>
      <c r="H739" s="10"/>
      <c r="I739" s="204"/>
      <c r="J739" s="8"/>
      <c r="K739" s="75"/>
      <c r="L739" s="8"/>
      <c r="M739" s="8"/>
    </row>
    <row r="740" spans="1:13">
      <c r="B740" s="1" t="s">
        <v>164</v>
      </c>
      <c r="C740" s="1" t="s">
        <v>87</v>
      </c>
      <c r="D740" s="21" t="s">
        <v>1681</v>
      </c>
      <c r="F740" s="4" t="s">
        <v>409</v>
      </c>
      <c r="G740" s="82">
        <v>1</v>
      </c>
      <c r="K740" s="78">
        <f>G740*I740</f>
        <v>0</v>
      </c>
    </row>
    <row r="741" spans="1:13" ht="57.6">
      <c r="C741" s="2" t="s">
        <v>2937</v>
      </c>
    </row>
    <row r="742" spans="1:13">
      <c r="A742" s="26"/>
      <c r="B742" s="25"/>
      <c r="C742" s="44"/>
      <c r="F742" s="42"/>
      <c r="G742" s="85"/>
    </row>
    <row r="743" spans="1:13">
      <c r="C743" s="1" t="s">
        <v>1458</v>
      </c>
      <c r="D743" s="21" t="s">
        <v>1456</v>
      </c>
    </row>
    <row r="744" spans="1:13">
      <c r="B744" s="8"/>
      <c r="C744" s="8"/>
      <c r="D744" s="183"/>
      <c r="E744" s="8"/>
      <c r="F744" s="14"/>
      <c r="G744" s="81"/>
      <c r="H744" s="10"/>
      <c r="I744" s="204"/>
      <c r="J744" s="8"/>
      <c r="K744" s="75"/>
      <c r="L744" s="8"/>
      <c r="M744" s="8"/>
    </row>
    <row r="745" spans="1:13">
      <c r="A745" s="26"/>
      <c r="B745" s="25" t="s">
        <v>1457</v>
      </c>
      <c r="C745" s="44" t="s">
        <v>1459</v>
      </c>
      <c r="D745" s="21" t="s">
        <v>1682</v>
      </c>
      <c r="F745" s="42" t="s">
        <v>1466</v>
      </c>
      <c r="G745" s="82">
        <v>1</v>
      </c>
      <c r="K745" s="78">
        <f>G745*I745</f>
        <v>0</v>
      </c>
    </row>
    <row r="746" spans="1:13" ht="43.2">
      <c r="A746" s="26"/>
      <c r="B746" s="25"/>
      <c r="C746" s="44" t="s">
        <v>1471</v>
      </c>
      <c r="F746" s="42"/>
      <c r="G746" s="85"/>
    </row>
    <row r="747" spans="1:13">
      <c r="A747" s="26"/>
      <c r="B747" s="25"/>
      <c r="C747" s="44"/>
      <c r="F747" s="42"/>
      <c r="G747" s="85"/>
    </row>
    <row r="748" spans="1:13">
      <c r="A748" s="26"/>
      <c r="B748" s="25" t="s">
        <v>1461</v>
      </c>
      <c r="C748" s="44" t="s">
        <v>1459</v>
      </c>
      <c r="D748" s="21" t="s">
        <v>1683</v>
      </c>
      <c r="F748" s="42" t="s">
        <v>1467</v>
      </c>
      <c r="G748" s="82">
        <v>1</v>
      </c>
      <c r="K748" s="78">
        <f>G748*I748</f>
        <v>0</v>
      </c>
    </row>
    <row r="749" spans="1:13">
      <c r="A749" s="26"/>
      <c r="B749" s="25"/>
      <c r="C749" s="44" t="s">
        <v>1460</v>
      </c>
      <c r="F749" s="42"/>
      <c r="G749" s="85"/>
    </row>
    <row r="750" spans="1:13">
      <c r="A750" s="26"/>
      <c r="B750" s="25"/>
      <c r="C750" s="44"/>
      <c r="F750" s="42"/>
      <c r="G750" s="85"/>
    </row>
    <row r="751" spans="1:13">
      <c r="A751" s="26"/>
      <c r="B751" s="25" t="s">
        <v>1462</v>
      </c>
      <c r="C751" s="44" t="s">
        <v>1459</v>
      </c>
      <c r="D751" s="21" t="s">
        <v>1683</v>
      </c>
      <c r="F751" s="42" t="s">
        <v>1468</v>
      </c>
      <c r="G751" s="82">
        <v>1</v>
      </c>
      <c r="K751" s="78">
        <f>G751*I751</f>
        <v>0</v>
      </c>
    </row>
    <row r="752" spans="1:13">
      <c r="A752" s="26"/>
      <c r="B752" s="25"/>
      <c r="C752" s="44" t="s">
        <v>1460</v>
      </c>
      <c r="F752" s="42"/>
      <c r="G752" s="85"/>
    </row>
    <row r="753" spans="1:15">
      <c r="A753" s="26"/>
      <c r="B753" s="25"/>
      <c r="C753" s="44"/>
      <c r="F753" s="42"/>
      <c r="G753" s="85"/>
    </row>
    <row r="754" spans="1:15">
      <c r="A754" s="26"/>
      <c r="B754" s="25" t="s">
        <v>1463</v>
      </c>
      <c r="C754" s="44" t="s">
        <v>1459</v>
      </c>
      <c r="D754" s="21" t="s">
        <v>1683</v>
      </c>
      <c r="F754" s="42" t="s">
        <v>1469</v>
      </c>
      <c r="G754" s="82">
        <v>1</v>
      </c>
      <c r="K754" s="78">
        <f>G754*I754</f>
        <v>0</v>
      </c>
    </row>
    <row r="755" spans="1:15">
      <c r="A755" s="26"/>
      <c r="B755" s="25"/>
      <c r="C755" s="44" t="s">
        <v>1460</v>
      </c>
      <c r="F755" s="42"/>
      <c r="G755" s="85"/>
    </row>
    <row r="756" spans="1:15">
      <c r="A756" s="26"/>
      <c r="B756" s="25"/>
      <c r="C756" s="44"/>
      <c r="F756" s="42"/>
      <c r="G756" s="85"/>
    </row>
    <row r="757" spans="1:15">
      <c r="A757" s="26"/>
      <c r="B757" s="25" t="s">
        <v>1464</v>
      </c>
      <c r="C757" s="44" t="s">
        <v>1459</v>
      </c>
      <c r="D757" s="21" t="s">
        <v>1682</v>
      </c>
      <c r="F757" s="42" t="s">
        <v>1470</v>
      </c>
      <c r="G757" s="82">
        <v>1</v>
      </c>
      <c r="K757" s="78">
        <f>G757*I757</f>
        <v>0</v>
      </c>
    </row>
    <row r="758" spans="1:15">
      <c r="A758" s="26"/>
      <c r="B758" s="25"/>
      <c r="C758" s="44" t="s">
        <v>1460</v>
      </c>
      <c r="F758" s="42"/>
      <c r="G758" s="85"/>
    </row>
    <row r="759" spans="1:15">
      <c r="C759" s="1" t="s">
        <v>630</v>
      </c>
      <c r="K759" s="76">
        <f>SUM(K693:K758)</f>
        <v>0</v>
      </c>
      <c r="L759" s="76">
        <f>K759</f>
        <v>0</v>
      </c>
    </row>
    <row r="760" spans="1:15">
      <c r="A760" s="26"/>
      <c r="B760" s="25"/>
      <c r="C760" s="44"/>
      <c r="F760" s="42"/>
      <c r="K760" s="78"/>
    </row>
    <row r="761" spans="1:15">
      <c r="C761" s="29"/>
      <c r="E761" s="29"/>
    </row>
    <row r="762" spans="1:15" s="18" customFormat="1">
      <c r="A762" s="15"/>
      <c r="B762" s="15"/>
      <c r="C762" s="15" t="s">
        <v>787</v>
      </c>
      <c r="D762" s="184" t="s">
        <v>53</v>
      </c>
      <c r="E762" s="15"/>
      <c r="F762" s="17"/>
      <c r="G762" s="83"/>
      <c r="H762" s="17"/>
      <c r="I762" s="203"/>
      <c r="J762" s="15"/>
      <c r="K762" s="77"/>
      <c r="L762" s="15"/>
      <c r="M762" s="15"/>
      <c r="O762" s="19"/>
    </row>
    <row r="763" spans="1:15">
      <c r="B763" s="8"/>
      <c r="C763" s="8"/>
      <c r="D763" s="183"/>
      <c r="E763" s="8"/>
      <c r="F763" s="14"/>
      <c r="G763" s="81"/>
      <c r="H763" s="10"/>
      <c r="I763" s="204"/>
      <c r="J763" s="8"/>
      <c r="K763" s="75"/>
      <c r="L763" s="8"/>
      <c r="M763" s="8"/>
    </row>
    <row r="764" spans="1:15">
      <c r="B764" s="1" t="s">
        <v>746</v>
      </c>
      <c r="C764" s="44" t="s">
        <v>757</v>
      </c>
      <c r="F764" s="13" t="s">
        <v>755</v>
      </c>
      <c r="H764" s="13"/>
      <c r="J764" s="12"/>
      <c r="L764" s="12"/>
      <c r="M764" s="12"/>
    </row>
    <row r="765" spans="1:15">
      <c r="C765" s="1" t="s">
        <v>748</v>
      </c>
      <c r="F765" s="13"/>
      <c r="H765" s="13"/>
      <c r="J765" s="12"/>
      <c r="L765" s="12"/>
      <c r="M765" s="12"/>
    </row>
    <row r="766" spans="1:15">
      <c r="C766" s="1" t="s">
        <v>860</v>
      </c>
      <c r="F766" s="13"/>
      <c r="H766" s="13"/>
      <c r="J766" s="12"/>
      <c r="L766" s="12"/>
      <c r="M766" s="12"/>
    </row>
    <row r="767" spans="1:15">
      <c r="F767" s="13"/>
      <c r="H767" s="13"/>
      <c r="J767" s="12"/>
      <c r="L767" s="12"/>
      <c r="M767" s="12"/>
    </row>
    <row r="768" spans="1:15" ht="28.8">
      <c r="B768" s="1" t="s">
        <v>747</v>
      </c>
      <c r="C768" s="44" t="s">
        <v>758</v>
      </c>
      <c r="F768" s="13" t="s">
        <v>756</v>
      </c>
      <c r="H768" s="13"/>
      <c r="J768" s="12"/>
      <c r="L768" s="12"/>
      <c r="M768" s="12"/>
    </row>
    <row r="769" spans="2:13">
      <c r="C769" s="1" t="s">
        <v>748</v>
      </c>
      <c r="F769" s="13"/>
      <c r="H769" s="13"/>
      <c r="J769" s="12"/>
      <c r="L769" s="12"/>
      <c r="M769" s="12"/>
    </row>
    <row r="770" spans="2:13">
      <c r="C770" s="1" t="s">
        <v>860</v>
      </c>
      <c r="F770" s="13"/>
      <c r="H770" s="13"/>
      <c r="J770" s="12"/>
      <c r="L770" s="12"/>
      <c r="M770" s="12"/>
    </row>
    <row r="771" spans="2:13">
      <c r="F771" s="13"/>
      <c r="H771" s="13"/>
      <c r="J771" s="12"/>
      <c r="L771" s="12"/>
      <c r="M771" s="12"/>
    </row>
    <row r="772" spans="2:13">
      <c r="B772" s="1" t="s">
        <v>127</v>
      </c>
      <c r="C772" s="1" t="s">
        <v>759</v>
      </c>
      <c r="F772" s="4" t="s">
        <v>760</v>
      </c>
    </row>
    <row r="773" spans="2:13">
      <c r="C773" s="1" t="s">
        <v>748</v>
      </c>
    </row>
    <row r="774" spans="2:13">
      <c r="C774" s="1" t="s">
        <v>860</v>
      </c>
    </row>
    <row r="776" spans="2:13">
      <c r="B776" s="1" t="s">
        <v>128</v>
      </c>
      <c r="C776" s="1" t="s">
        <v>767</v>
      </c>
      <c r="F776" s="4" t="s">
        <v>417</v>
      </c>
    </row>
    <row r="777" spans="2:13">
      <c r="C777" s="1" t="s">
        <v>748</v>
      </c>
    </row>
    <row r="778" spans="2:13">
      <c r="C778" s="1" t="s">
        <v>860</v>
      </c>
    </row>
    <row r="780" spans="2:13">
      <c r="B780" s="1" t="s">
        <v>129</v>
      </c>
      <c r="C780" s="1" t="s">
        <v>761</v>
      </c>
      <c r="F780" s="4" t="s">
        <v>414</v>
      </c>
    </row>
    <row r="781" spans="2:13">
      <c r="C781" s="1" t="s">
        <v>748</v>
      </c>
    </row>
    <row r="782" spans="2:13">
      <c r="C782" s="1" t="s">
        <v>860</v>
      </c>
    </row>
    <row r="784" spans="2:13">
      <c r="B784" s="1" t="s">
        <v>130</v>
      </c>
      <c r="C784" s="1" t="s">
        <v>762</v>
      </c>
      <c r="F784" s="4" t="s">
        <v>415</v>
      </c>
    </row>
    <row r="785" spans="2:12">
      <c r="C785" s="1" t="s">
        <v>748</v>
      </c>
    </row>
    <row r="786" spans="2:12">
      <c r="C786" s="1" t="s">
        <v>860</v>
      </c>
    </row>
    <row r="788" spans="2:12">
      <c r="B788" s="1" t="s">
        <v>416</v>
      </c>
      <c r="C788" s="1" t="s">
        <v>763</v>
      </c>
      <c r="F788" s="4" t="s">
        <v>764</v>
      </c>
    </row>
    <row r="789" spans="2:12">
      <c r="C789" s="1" t="s">
        <v>765</v>
      </c>
    </row>
    <row r="790" spans="2:12">
      <c r="C790" s="1" t="s">
        <v>860</v>
      </c>
    </row>
    <row r="792" spans="2:12">
      <c r="B792" s="1" t="s">
        <v>712</v>
      </c>
      <c r="C792" s="1" t="s">
        <v>749</v>
      </c>
      <c r="F792" s="4" t="s">
        <v>766</v>
      </c>
    </row>
    <row r="793" spans="2:12">
      <c r="C793" s="1" t="s">
        <v>748</v>
      </c>
    </row>
    <row r="794" spans="2:12">
      <c r="C794" s="1" t="s">
        <v>860</v>
      </c>
    </row>
    <row r="796" spans="2:12" ht="28.8">
      <c r="B796" s="1" t="s">
        <v>713</v>
      </c>
      <c r="C796" s="44" t="s">
        <v>782</v>
      </c>
      <c r="F796" s="4" t="s">
        <v>768</v>
      </c>
      <c r="G796" s="82">
        <v>1</v>
      </c>
      <c r="K796" s="78">
        <f>G796*I796</f>
        <v>0</v>
      </c>
    </row>
    <row r="797" spans="2:12">
      <c r="C797" s="1" t="s">
        <v>630</v>
      </c>
      <c r="K797" s="76">
        <f>SUM(K768:K796)</f>
        <v>0</v>
      </c>
      <c r="L797" s="76">
        <f>K797</f>
        <v>0</v>
      </c>
    </row>
    <row r="799" spans="2:12">
      <c r="C799" s="2"/>
      <c r="E799" s="2"/>
    </row>
    <row r="800" spans="2:12">
      <c r="C800" s="47" t="s">
        <v>1100</v>
      </c>
      <c r="D800" s="21" t="s">
        <v>434</v>
      </c>
      <c r="E800" s="2"/>
    </row>
    <row r="801" spans="2:13">
      <c r="B801" s="8"/>
      <c r="C801" s="8"/>
      <c r="D801" s="183"/>
      <c r="E801" s="8"/>
      <c r="F801" s="14"/>
      <c r="G801" s="81"/>
      <c r="H801" s="10"/>
      <c r="I801" s="204"/>
      <c r="J801" s="8"/>
      <c r="K801" s="75"/>
      <c r="L801" s="8"/>
      <c r="M801" s="8"/>
    </row>
    <row r="802" spans="2:13">
      <c r="B802" s="1" t="s">
        <v>319</v>
      </c>
      <c r="C802" s="2" t="s">
        <v>419</v>
      </c>
      <c r="E802" s="2"/>
      <c r="F802" s="4" t="s">
        <v>818</v>
      </c>
    </row>
    <row r="803" spans="2:13" ht="28.8">
      <c r="C803" s="2" t="s">
        <v>1207</v>
      </c>
      <c r="E803" s="2"/>
    </row>
    <row r="804" spans="2:13">
      <c r="B804" s="1" t="s">
        <v>320</v>
      </c>
      <c r="C804" s="2" t="s">
        <v>418</v>
      </c>
      <c r="E804" s="2"/>
      <c r="F804" s="4" t="s">
        <v>819</v>
      </c>
    </row>
    <row r="805" spans="2:13" ht="28.8">
      <c r="C805" s="2" t="s">
        <v>884</v>
      </c>
      <c r="E805" s="2"/>
    </row>
    <row r="806" spans="2:13">
      <c r="C806" s="2"/>
      <c r="E806" s="2"/>
    </row>
    <row r="807" spans="2:13">
      <c r="C807" s="2"/>
      <c r="E807" s="2"/>
    </row>
    <row r="808" spans="2:13">
      <c r="C808" s="47" t="s">
        <v>3172</v>
      </c>
      <c r="D808" s="184" t="s">
        <v>820</v>
      </c>
      <c r="E808" s="2"/>
    </row>
    <row r="809" spans="2:13">
      <c r="B809" s="8"/>
      <c r="C809" s="8"/>
      <c r="D809" s="183"/>
      <c r="E809" s="8"/>
      <c r="F809" s="14"/>
      <c r="G809" s="81"/>
      <c r="H809" s="10"/>
      <c r="I809" s="204"/>
      <c r="J809" s="8"/>
      <c r="K809" s="75"/>
      <c r="L809" s="8"/>
      <c r="M809" s="8"/>
    </row>
    <row r="810" spans="2:13">
      <c r="C810" s="2" t="s">
        <v>1903</v>
      </c>
      <c r="E810" s="2"/>
    </row>
    <row r="811" spans="2:13">
      <c r="B811" s="1" t="s">
        <v>809</v>
      </c>
      <c r="C811" s="40" t="s">
        <v>814</v>
      </c>
      <c r="D811" s="21" t="s">
        <v>3174</v>
      </c>
      <c r="E811" s="2"/>
      <c r="F811" s="4" t="s">
        <v>812</v>
      </c>
      <c r="G811" s="82">
        <v>1</v>
      </c>
      <c r="K811" s="78">
        <f>G811*I811</f>
        <v>0</v>
      </c>
    </row>
    <row r="812" spans="2:13" ht="57.6">
      <c r="C812" s="40" t="s">
        <v>1141</v>
      </c>
      <c r="E812" s="2"/>
    </row>
    <row r="813" spans="2:13">
      <c r="B813" s="1" t="s">
        <v>810</v>
      </c>
      <c r="C813" s="40" t="s">
        <v>815</v>
      </c>
      <c r="D813" s="21" t="s">
        <v>3175</v>
      </c>
      <c r="E813" s="2"/>
      <c r="F813" s="4" t="s">
        <v>813</v>
      </c>
      <c r="G813" s="82">
        <v>1</v>
      </c>
      <c r="K813" s="78">
        <f>G813*I813</f>
        <v>0</v>
      </c>
    </row>
    <row r="814" spans="2:13" ht="28.8">
      <c r="C814" s="40" t="s">
        <v>883</v>
      </c>
      <c r="E814" s="2"/>
    </row>
    <row r="815" spans="2:13">
      <c r="B815" s="1" t="s">
        <v>811</v>
      </c>
      <c r="C815" s="40" t="s">
        <v>816</v>
      </c>
      <c r="D815" s="21" t="s">
        <v>3176</v>
      </c>
      <c r="E815" s="2"/>
      <c r="F815" s="4" t="s">
        <v>817</v>
      </c>
      <c r="G815" s="82">
        <v>1</v>
      </c>
      <c r="K815" s="78">
        <f>G815*I815</f>
        <v>0</v>
      </c>
    </row>
    <row r="816" spans="2:13" ht="28.8">
      <c r="C816" s="40" t="s">
        <v>883</v>
      </c>
      <c r="E816" s="2"/>
    </row>
    <row r="817" spans="2:13">
      <c r="C817" s="1" t="s">
        <v>630</v>
      </c>
      <c r="K817" s="76">
        <f>SUM(K808:K816)</f>
        <v>0</v>
      </c>
      <c r="L817" s="76">
        <f>K817</f>
        <v>0</v>
      </c>
    </row>
    <row r="819" spans="2:13">
      <c r="C819" s="41"/>
    </row>
    <row r="820" spans="2:13">
      <c r="C820" s="47" t="s">
        <v>928</v>
      </c>
      <c r="D820" s="184" t="s">
        <v>915</v>
      </c>
      <c r="F820" s="4" t="s">
        <v>1891</v>
      </c>
      <c r="G820" s="82">
        <v>1</v>
      </c>
      <c r="K820" s="78">
        <f>G820*I820</f>
        <v>0</v>
      </c>
      <c r="L820" s="76">
        <f>K820</f>
        <v>0</v>
      </c>
    </row>
    <row r="821" spans="2:13">
      <c r="B821" s="8"/>
      <c r="C821" s="8"/>
      <c r="D821" s="183"/>
      <c r="E821" s="8"/>
      <c r="F821" s="14"/>
      <c r="G821" s="81"/>
      <c r="H821" s="10"/>
      <c r="I821" s="204"/>
      <c r="J821" s="8"/>
      <c r="K821" s="75"/>
      <c r="L821" s="8"/>
      <c r="M821" s="8"/>
    </row>
    <row r="822" spans="2:13" ht="288">
      <c r="C822" s="40" t="s">
        <v>1890</v>
      </c>
      <c r="K822" s="78"/>
      <c r="L822" s="76"/>
    </row>
    <row r="823" spans="2:13">
      <c r="C823" s="40" t="s">
        <v>3391</v>
      </c>
      <c r="K823" s="78"/>
      <c r="L823" s="76"/>
    </row>
    <row r="824" spans="2:13">
      <c r="C824" s="40" t="s">
        <v>3393</v>
      </c>
      <c r="K824" s="78"/>
      <c r="L824" s="76"/>
    </row>
    <row r="825" spans="2:13">
      <c r="C825" s="40" t="s">
        <v>3392</v>
      </c>
      <c r="K825" s="78"/>
      <c r="L825" s="76"/>
    </row>
    <row r="826" spans="2:13">
      <c r="C826" s="40"/>
      <c r="K826" s="78"/>
      <c r="L826" s="76"/>
    </row>
    <row r="827" spans="2:13">
      <c r="C827" s="40" t="s">
        <v>3384</v>
      </c>
      <c r="K827" s="78"/>
      <c r="L827" s="76"/>
    </row>
    <row r="828" spans="2:13">
      <c r="C828" s="40" t="s">
        <v>1892</v>
      </c>
      <c r="K828" s="78"/>
      <c r="L828" s="76"/>
    </row>
    <row r="829" spans="2:13">
      <c r="C829" s="40" t="s">
        <v>1893</v>
      </c>
      <c r="K829" s="78"/>
      <c r="L829" s="76"/>
    </row>
    <row r="830" spans="2:13">
      <c r="C830" s="40" t="s">
        <v>1894</v>
      </c>
      <c r="K830" s="78"/>
      <c r="L830" s="76"/>
    </row>
    <row r="831" spans="2:13">
      <c r="C831" s="40" t="s">
        <v>1895</v>
      </c>
      <c r="K831" s="78"/>
      <c r="L831" s="76"/>
    </row>
    <row r="832" spans="2:13">
      <c r="C832" s="40" t="s">
        <v>1896</v>
      </c>
      <c r="K832" s="78"/>
      <c r="L832" s="76"/>
    </row>
    <row r="833" spans="2:13">
      <c r="C833" s="40" t="s">
        <v>1897</v>
      </c>
      <c r="K833" s="78"/>
      <c r="L833" s="76"/>
    </row>
    <row r="834" spans="2:13">
      <c r="C834" s="40" t="s">
        <v>1898</v>
      </c>
      <c r="K834" s="78"/>
      <c r="L834" s="76"/>
    </row>
    <row r="835" spans="2:13" ht="28.8">
      <c r="C835" s="40" t="s">
        <v>1899</v>
      </c>
      <c r="K835" s="78"/>
      <c r="L835" s="76"/>
    </row>
    <row r="836" spans="2:13">
      <c r="C836" s="40" t="s">
        <v>1900</v>
      </c>
      <c r="K836" s="78"/>
      <c r="L836" s="76"/>
    </row>
    <row r="837" spans="2:13" ht="28.8">
      <c r="C837" s="40" t="s">
        <v>3385</v>
      </c>
      <c r="K837" s="78"/>
      <c r="L837" s="76"/>
    </row>
    <row r="838" spans="2:13">
      <c r="C838" s="40" t="s">
        <v>1901</v>
      </c>
      <c r="K838" s="78"/>
      <c r="L838" s="76"/>
    </row>
    <row r="839" spans="2:13">
      <c r="C839" s="40" t="s">
        <v>1902</v>
      </c>
      <c r="K839" s="78"/>
      <c r="L839" s="76"/>
    </row>
    <row r="840" spans="2:13">
      <c r="C840" s="40"/>
      <c r="K840" s="78"/>
      <c r="L840" s="76"/>
    </row>
    <row r="841" spans="2:13">
      <c r="C841" s="40"/>
      <c r="K841" s="78"/>
      <c r="L841" s="76"/>
    </row>
    <row r="842" spans="2:13">
      <c r="C842" s="191" t="s">
        <v>1800</v>
      </c>
      <c r="D842" s="184" t="s">
        <v>3173</v>
      </c>
      <c r="F842" s="4" t="s">
        <v>878</v>
      </c>
      <c r="G842" s="82">
        <v>1</v>
      </c>
      <c r="K842" s="78">
        <f>G842*I842</f>
        <v>0</v>
      </c>
      <c r="L842" s="76">
        <f>K842</f>
        <v>0</v>
      </c>
    </row>
    <row r="843" spans="2:13">
      <c r="B843" s="8"/>
      <c r="C843" s="8"/>
      <c r="D843" s="183"/>
      <c r="E843" s="8"/>
      <c r="F843" s="14"/>
      <c r="G843" s="81"/>
      <c r="H843" s="10"/>
      <c r="I843" s="204"/>
      <c r="J843" s="8"/>
      <c r="K843" s="75"/>
      <c r="L843" s="8"/>
      <c r="M843" s="8"/>
    </row>
    <row r="844" spans="2:13" ht="43.2">
      <c r="C844" s="2" t="s">
        <v>3396</v>
      </c>
      <c r="K844" s="78"/>
      <c r="L844" s="76"/>
    </row>
    <row r="845" spans="2:13" ht="16.8" customHeight="1">
      <c r="C845" s="2" t="s">
        <v>3387</v>
      </c>
      <c r="F845" s="4" t="s">
        <v>3386</v>
      </c>
      <c r="K845" s="78"/>
      <c r="L845" s="76"/>
    </row>
    <row r="846" spans="2:13">
      <c r="C846" s="2" t="s">
        <v>3390</v>
      </c>
      <c r="F846" s="4" t="s">
        <v>3388</v>
      </c>
      <c r="K846" s="78"/>
      <c r="L846" s="76"/>
    </row>
    <row r="847" spans="2:13">
      <c r="C847" s="2"/>
      <c r="K847" s="78"/>
      <c r="L847" s="76"/>
    </row>
    <row r="849" spans="1:15" s="18" customFormat="1">
      <c r="A849" s="15"/>
      <c r="B849" s="15"/>
      <c r="C849" s="15" t="s">
        <v>3389</v>
      </c>
      <c r="D849" s="184"/>
      <c r="E849" s="15"/>
      <c r="F849" s="17"/>
      <c r="G849" s="83"/>
      <c r="H849" s="17"/>
      <c r="I849" s="203"/>
      <c r="J849" s="15"/>
      <c r="K849" s="77"/>
      <c r="L849" s="77">
        <f>SUM(L10:L848)</f>
        <v>0</v>
      </c>
      <c r="M849" s="15"/>
      <c r="O849" s="19"/>
    </row>
    <row r="850" spans="1:15">
      <c r="B850" s="38"/>
      <c r="L850" s="76"/>
    </row>
    <row r="851" spans="1:15">
      <c r="B851" s="38"/>
      <c r="C851" s="1" t="s">
        <v>912</v>
      </c>
      <c r="L851" s="76">
        <f>L28</f>
        <v>0</v>
      </c>
    </row>
    <row r="852" spans="1:15">
      <c r="B852" s="38"/>
      <c r="C852" s="1" t="s">
        <v>447</v>
      </c>
      <c r="L852" s="76">
        <f>L195</f>
        <v>0</v>
      </c>
    </row>
    <row r="853" spans="1:15">
      <c r="B853" s="38"/>
      <c r="C853" s="1" t="s">
        <v>446</v>
      </c>
      <c r="L853" s="76">
        <f>L322</f>
        <v>0</v>
      </c>
    </row>
    <row r="854" spans="1:15">
      <c r="B854" s="38"/>
      <c r="C854" s="1" t="s">
        <v>913</v>
      </c>
      <c r="L854" s="76">
        <f>L662</f>
        <v>0</v>
      </c>
    </row>
    <row r="855" spans="1:15">
      <c r="B855" s="38"/>
      <c r="C855" s="1" t="s">
        <v>0</v>
      </c>
      <c r="L855" s="76">
        <f>L680</f>
        <v>0</v>
      </c>
    </row>
    <row r="856" spans="1:15">
      <c r="C856" s="1" t="s">
        <v>96</v>
      </c>
      <c r="L856" s="76">
        <f>L690</f>
        <v>0</v>
      </c>
    </row>
    <row r="857" spans="1:15">
      <c r="C857" s="1" t="s">
        <v>458</v>
      </c>
      <c r="L857" s="76">
        <f>L759</f>
        <v>0</v>
      </c>
    </row>
    <row r="858" spans="1:15">
      <c r="C858" s="1" t="s">
        <v>914</v>
      </c>
      <c r="L858" s="76">
        <f>L797</f>
        <v>0</v>
      </c>
    </row>
    <row r="859" spans="1:15">
      <c r="B859" s="38"/>
      <c r="C859" s="1" t="s">
        <v>1802</v>
      </c>
      <c r="L859" s="76">
        <f>L817</f>
        <v>0</v>
      </c>
    </row>
    <row r="860" spans="1:15">
      <c r="B860" s="38"/>
      <c r="C860" s="1" t="s">
        <v>1116</v>
      </c>
      <c r="L860" s="76">
        <f>L820</f>
        <v>0</v>
      </c>
    </row>
    <row r="861" spans="1:15">
      <c r="B861" s="38"/>
      <c r="C861" s="1" t="s">
        <v>2945</v>
      </c>
      <c r="L861" s="76">
        <f>L842</f>
        <v>0</v>
      </c>
    </row>
    <row r="862" spans="1:15" s="18" customFormat="1">
      <c r="A862" s="15"/>
      <c r="B862" s="131"/>
      <c r="C862" s="15" t="s">
        <v>630</v>
      </c>
      <c r="D862" s="184"/>
      <c r="E862" s="15"/>
      <c r="F862" s="17"/>
      <c r="G862" s="83"/>
      <c r="H862" s="17"/>
      <c r="I862" s="203"/>
      <c r="J862" s="15"/>
      <c r="K862" s="77"/>
      <c r="L862" s="77">
        <f>SUM(L851:L861)</f>
        <v>0</v>
      </c>
      <c r="M862" s="15"/>
      <c r="O862" s="19"/>
    </row>
  </sheetData>
  <sheetProtection algorithmName="SHA-512" hashValue="eoQeFthxrsrygS1Rrsi8Cix5wJ6j+As/Fpr1c0ZoSigVvT9Q6uFXXiObhFNC3ZsiLY4xN68bTcZiAiqDW8Wdow==" saltValue="DCmSXA8Wsm1+ibYx9f+cLw==" spinCount="100000" sheet="1" objects="1" scenarios="1" selectLockedCells="1"/>
  <phoneticPr fontId="5" type="noConversion"/>
  <pageMargins left="0.70866141732283472" right="0.70866141732283472" top="0.74803149606299213" bottom="0.74803149606299213" header="0.31496062992125984" footer="0.31496062992125984"/>
  <pageSetup paperSize="9" scale="61" fitToHeight="0" orientation="landscape" r:id="rId1"/>
  <ignoredErrors>
    <ignoredError sqref="D673 D64 D32 D87 D96 D116 D127 D164 D199 D211 D225 D234 D242 D256 D309 D338 D436 D562 D570 D604 D693 D688 D667 D685 D802 D804 D818:D819 D743 D812 D807:D808 D800 D814 D816 D842 D820" twoDigitTextYear="1"/>
    <ignoredError sqref="D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843C-63A4-4584-A944-6CC42E7F92E1}">
  <sheetPr>
    <tabColor rgb="FF92D050"/>
    <pageSetUpPr fitToPage="1"/>
  </sheetPr>
  <dimension ref="A1:BA336"/>
  <sheetViews>
    <sheetView topLeftCell="B1" zoomScaleNormal="100" workbookViewId="0">
      <pane ySplit="1" topLeftCell="A2" activePane="bottomLeft" state="frozen"/>
      <selection pane="bottomLeft" activeCell="I10" sqref="I10"/>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15" ht="43.2">
      <c r="B1" s="71" t="s">
        <v>781</v>
      </c>
      <c r="C1" s="8" t="s">
        <v>626</v>
      </c>
      <c r="D1" s="183" t="s">
        <v>628</v>
      </c>
      <c r="E1" s="8"/>
      <c r="F1" s="14" t="s">
        <v>877</v>
      </c>
      <c r="G1" s="61" t="s">
        <v>629</v>
      </c>
      <c r="H1" s="10"/>
      <c r="I1" s="201" t="s">
        <v>1265</v>
      </c>
      <c r="J1" s="8"/>
      <c r="K1" s="8" t="s">
        <v>630</v>
      </c>
      <c r="L1" s="8"/>
      <c r="M1" s="8"/>
    </row>
    <row r="4" spans="1:15">
      <c r="C4" s="7" t="s">
        <v>50</v>
      </c>
      <c r="D4" s="21" t="s">
        <v>48</v>
      </c>
      <c r="F4" s="34"/>
      <c r="G4" s="34"/>
      <c r="H4" s="34"/>
      <c r="I4" s="206"/>
      <c r="J4" s="22"/>
      <c r="K4" s="22"/>
      <c r="L4" s="22"/>
      <c r="M4" s="22"/>
    </row>
    <row r="5" spans="1:15">
      <c r="C5" s="7"/>
      <c r="F5" s="34"/>
      <c r="G5" s="34"/>
      <c r="H5" s="34"/>
      <c r="J5" s="22"/>
      <c r="K5" s="22"/>
      <c r="L5" s="22"/>
      <c r="M5" s="22"/>
    </row>
    <row r="6" spans="1:15" s="18" customFormat="1">
      <c r="A6" s="15"/>
      <c r="B6" s="15"/>
      <c r="C6" s="15" t="s">
        <v>449</v>
      </c>
      <c r="D6" s="184" t="s">
        <v>93</v>
      </c>
      <c r="E6" s="15"/>
      <c r="F6" s="35"/>
      <c r="G6" s="35"/>
      <c r="H6" s="35"/>
      <c r="I6" s="208"/>
      <c r="J6" s="30"/>
      <c r="K6" s="30"/>
      <c r="L6" s="30"/>
      <c r="M6" s="30"/>
      <c r="O6" s="19"/>
    </row>
    <row r="7" spans="1:15">
      <c r="C7" s="1" t="s">
        <v>890</v>
      </c>
      <c r="F7" s="34"/>
      <c r="G7" s="34"/>
      <c r="H7" s="34"/>
      <c r="J7" s="22"/>
      <c r="K7" s="22"/>
      <c r="L7" s="22"/>
      <c r="M7" s="22"/>
    </row>
    <row r="8" spans="1:15">
      <c r="B8" s="8"/>
      <c r="C8" s="8"/>
      <c r="D8" s="183"/>
      <c r="E8" s="8"/>
      <c r="F8" s="14"/>
      <c r="G8" s="81"/>
      <c r="H8" s="10"/>
      <c r="I8" s="204"/>
      <c r="J8" s="8"/>
      <c r="K8" s="75"/>
      <c r="L8" s="8"/>
      <c r="M8" s="8"/>
    </row>
    <row r="9" spans="1:15">
      <c r="A9" s="26"/>
      <c r="B9" s="25" t="s">
        <v>382</v>
      </c>
      <c r="C9" s="25" t="s">
        <v>413</v>
      </c>
      <c r="D9" s="21" t="s">
        <v>1684</v>
      </c>
      <c r="E9" s="25"/>
      <c r="F9" s="34" t="s">
        <v>438</v>
      </c>
      <c r="G9" s="86">
        <v>1</v>
      </c>
      <c r="I9" s="202"/>
      <c r="K9" s="78">
        <f>G9*I9</f>
        <v>0</v>
      </c>
      <c r="L9" s="22"/>
      <c r="M9" s="22"/>
    </row>
    <row r="10" spans="1:15" ht="374.4">
      <c r="A10" s="26"/>
      <c r="B10" s="25"/>
      <c r="C10" s="44" t="s">
        <v>906</v>
      </c>
      <c r="E10" s="25"/>
      <c r="F10" s="34"/>
      <c r="G10" s="34"/>
      <c r="H10" s="48"/>
      <c r="I10" s="209"/>
      <c r="J10" s="55"/>
      <c r="K10" s="22"/>
      <c r="L10" s="22"/>
      <c r="M10" s="22"/>
    </row>
    <row r="11" spans="1:15" ht="28.8">
      <c r="A11" s="26"/>
      <c r="B11" s="25"/>
      <c r="C11" s="44" t="s">
        <v>848</v>
      </c>
      <c r="E11" s="25"/>
      <c r="F11" s="34"/>
      <c r="G11" s="34"/>
      <c r="H11" s="34"/>
      <c r="J11" s="22"/>
      <c r="K11" s="22"/>
      <c r="L11" s="22"/>
      <c r="M11" s="22"/>
    </row>
    <row r="12" spans="1:15">
      <c r="A12" s="26"/>
      <c r="B12" s="25"/>
      <c r="C12" s="44"/>
      <c r="E12" s="25"/>
      <c r="F12" s="34"/>
      <c r="G12" s="34"/>
      <c r="H12" s="34"/>
      <c r="J12" s="22"/>
      <c r="K12" s="22"/>
      <c r="L12" s="22"/>
      <c r="M12" s="22"/>
    </row>
    <row r="13" spans="1:15">
      <c r="A13" s="26"/>
      <c r="B13" s="25" t="s">
        <v>435</v>
      </c>
      <c r="C13" s="25" t="s">
        <v>437</v>
      </c>
      <c r="D13" s="21" t="s">
        <v>1685</v>
      </c>
      <c r="E13" s="25"/>
      <c r="F13" s="34" t="s">
        <v>439</v>
      </c>
      <c r="G13" s="86">
        <v>5</v>
      </c>
      <c r="I13" s="202"/>
      <c r="K13" s="78">
        <f>G13*I13</f>
        <v>0</v>
      </c>
      <c r="L13" s="22"/>
      <c r="M13" s="22"/>
    </row>
    <row r="14" spans="1:15" ht="43.2">
      <c r="A14" s="26"/>
      <c r="B14" s="25"/>
      <c r="C14" s="44" t="s">
        <v>846</v>
      </c>
      <c r="E14" s="25"/>
      <c r="F14" s="34"/>
      <c r="G14" s="34"/>
      <c r="H14" s="34"/>
      <c r="J14" s="22"/>
      <c r="K14" s="22"/>
      <c r="L14" s="22"/>
      <c r="M14" s="22"/>
    </row>
    <row r="15" spans="1:15">
      <c r="A15" s="26"/>
      <c r="B15" s="25"/>
      <c r="C15" s="44"/>
      <c r="E15" s="25"/>
      <c r="F15" s="34"/>
      <c r="G15" s="34"/>
      <c r="H15" s="34"/>
      <c r="J15" s="22"/>
      <c r="K15" s="22"/>
      <c r="L15" s="22"/>
      <c r="M15" s="22"/>
    </row>
    <row r="16" spans="1:15" ht="43.2">
      <c r="A16" s="26"/>
      <c r="B16" s="25" t="s">
        <v>436</v>
      </c>
      <c r="C16" s="44" t="s">
        <v>1871</v>
      </c>
      <c r="D16" s="21" t="s">
        <v>1686</v>
      </c>
      <c r="E16" s="25"/>
      <c r="F16" s="34" t="s">
        <v>442</v>
      </c>
      <c r="G16" s="86">
        <v>1</v>
      </c>
      <c r="I16" s="202"/>
      <c r="K16" s="78">
        <f>G16*I16</f>
        <v>0</v>
      </c>
      <c r="L16" s="22"/>
      <c r="M16" s="22"/>
    </row>
    <row r="17" spans="1:15" ht="129.6">
      <c r="A17" s="26"/>
      <c r="B17" s="25"/>
      <c r="C17" s="44" t="s">
        <v>2955</v>
      </c>
      <c r="E17" s="25"/>
      <c r="F17" s="34"/>
      <c r="G17" s="34"/>
      <c r="H17" s="34"/>
      <c r="I17" s="210"/>
      <c r="J17" s="22"/>
      <c r="K17" s="22"/>
      <c r="L17" s="22"/>
      <c r="M17" s="22"/>
    </row>
    <row r="18" spans="1:15">
      <c r="A18" s="26"/>
      <c r="B18" s="25"/>
      <c r="C18" s="44"/>
      <c r="E18" s="25"/>
      <c r="F18" s="34"/>
      <c r="G18" s="34"/>
      <c r="H18" s="34"/>
      <c r="I18" s="210"/>
      <c r="J18" s="22"/>
      <c r="K18" s="22"/>
      <c r="L18" s="22"/>
      <c r="M18" s="22"/>
    </row>
    <row r="19" spans="1:15" ht="28.8">
      <c r="A19" s="26"/>
      <c r="B19" s="25" t="s">
        <v>440</v>
      </c>
      <c r="C19" s="44" t="s">
        <v>1872</v>
      </c>
      <c r="D19" s="21" t="s">
        <v>1687</v>
      </c>
      <c r="E19" s="25"/>
      <c r="F19" s="34" t="s">
        <v>443</v>
      </c>
      <c r="G19" s="86">
        <v>1</v>
      </c>
      <c r="I19" s="202"/>
      <c r="K19" s="78">
        <f>G19*I19</f>
        <v>0</v>
      </c>
      <c r="L19" s="22"/>
      <c r="M19" s="22"/>
    </row>
    <row r="20" spans="1:15" ht="129.6">
      <c r="A20" s="26"/>
      <c r="B20" s="25"/>
      <c r="C20" s="44" t="s">
        <v>2952</v>
      </c>
      <c r="E20" s="25"/>
      <c r="F20" s="34"/>
      <c r="G20" s="34"/>
      <c r="H20" s="34"/>
      <c r="I20" s="210"/>
      <c r="J20" s="22"/>
      <c r="K20" s="22"/>
      <c r="L20" s="22"/>
      <c r="M20" s="22"/>
    </row>
    <row r="21" spans="1:15">
      <c r="A21" s="26"/>
      <c r="B21" s="25"/>
      <c r="C21" s="44"/>
      <c r="E21" s="25"/>
      <c r="F21" s="34"/>
      <c r="G21" s="34"/>
      <c r="H21" s="34"/>
      <c r="I21" s="210"/>
      <c r="J21" s="22"/>
      <c r="K21" s="22"/>
      <c r="L21" s="22"/>
      <c r="M21" s="22"/>
    </row>
    <row r="22" spans="1:15" ht="43.2">
      <c r="A22" s="26"/>
      <c r="B22" s="25" t="s">
        <v>441</v>
      </c>
      <c r="C22" s="44" t="s">
        <v>1873</v>
      </c>
      <c r="D22" s="21" t="s">
        <v>1688</v>
      </c>
      <c r="E22" s="25"/>
      <c r="F22" s="34" t="s">
        <v>444</v>
      </c>
      <c r="G22" s="86">
        <v>1</v>
      </c>
      <c r="I22" s="202"/>
      <c r="K22" s="78">
        <f>G22*I22</f>
        <v>0</v>
      </c>
      <c r="L22" s="22"/>
      <c r="M22" s="22"/>
    </row>
    <row r="23" spans="1:15">
      <c r="A23" s="26"/>
      <c r="B23" s="25"/>
      <c r="C23" s="44" t="s">
        <v>2953</v>
      </c>
      <c r="E23" s="25"/>
      <c r="F23" s="34"/>
      <c r="G23" s="86"/>
      <c r="I23" s="202"/>
      <c r="K23" s="78"/>
      <c r="L23" s="22"/>
      <c r="M23" s="22"/>
    </row>
    <row r="24" spans="1:15" ht="28.8">
      <c r="A24" s="26"/>
      <c r="B24" s="25"/>
      <c r="C24" s="44" t="s">
        <v>2954</v>
      </c>
      <c r="E24" s="25"/>
      <c r="F24" s="34"/>
      <c r="G24" s="34"/>
      <c r="H24" s="34"/>
      <c r="I24" s="210"/>
      <c r="J24" s="22"/>
      <c r="K24" s="22"/>
      <c r="L24" s="22"/>
      <c r="M24" s="22"/>
    </row>
    <row r="25" spans="1:15">
      <c r="A25" s="26"/>
      <c r="B25" s="25"/>
      <c r="C25" s="44"/>
      <c r="E25" s="25"/>
      <c r="F25" s="34"/>
      <c r="G25" s="34"/>
      <c r="H25" s="34"/>
      <c r="I25" s="210"/>
      <c r="J25" s="22"/>
      <c r="K25" s="22"/>
      <c r="L25" s="22"/>
      <c r="M25" s="22"/>
    </row>
    <row r="26" spans="1:15" ht="43.2">
      <c r="A26" s="26"/>
      <c r="B26" s="25" t="s">
        <v>2956</v>
      </c>
      <c r="C26" s="44" t="s">
        <v>1874</v>
      </c>
      <c r="D26" s="21" t="s">
        <v>1689</v>
      </c>
      <c r="E26" s="25"/>
      <c r="F26" s="34" t="s">
        <v>445</v>
      </c>
      <c r="G26" s="86">
        <v>1</v>
      </c>
      <c r="I26" s="202"/>
      <c r="K26" s="78">
        <f>G26*I26</f>
        <v>0</v>
      </c>
      <c r="L26" s="22"/>
      <c r="M26" s="22"/>
    </row>
    <row r="27" spans="1:15">
      <c r="A27" s="26"/>
      <c r="B27" s="25"/>
      <c r="C27" s="44" t="s">
        <v>2953</v>
      </c>
      <c r="E27" s="25"/>
      <c r="F27" s="34"/>
      <c r="G27" s="86"/>
      <c r="I27" s="202"/>
      <c r="K27" s="78"/>
      <c r="L27" s="22"/>
      <c r="M27" s="22"/>
    </row>
    <row r="28" spans="1:15" ht="28.8">
      <c r="A28" s="26"/>
      <c r="B28" s="25"/>
      <c r="C28" s="44" t="s">
        <v>2957</v>
      </c>
      <c r="E28" s="25"/>
      <c r="F28" s="34"/>
      <c r="G28" s="34"/>
      <c r="H28" s="34"/>
      <c r="I28" s="210"/>
      <c r="J28" s="22"/>
      <c r="K28" s="22"/>
      <c r="L28" s="22"/>
      <c r="M28" s="22"/>
    </row>
    <row r="29" spans="1:15">
      <c r="C29" s="1" t="s">
        <v>630</v>
      </c>
      <c r="G29" s="82"/>
      <c r="I29" s="202"/>
      <c r="K29" s="76">
        <f>SUM(K9:K28)</f>
        <v>0</v>
      </c>
      <c r="L29" s="76">
        <f>K29</f>
        <v>0</v>
      </c>
    </row>
    <row r="30" spans="1:15">
      <c r="A30" s="26"/>
      <c r="B30" s="25"/>
      <c r="C30" s="44"/>
      <c r="E30" s="25"/>
      <c r="F30" s="34"/>
      <c r="G30" s="34"/>
      <c r="H30" s="34"/>
      <c r="I30" s="210"/>
      <c r="J30" s="22"/>
      <c r="K30" s="22"/>
      <c r="L30" s="22"/>
      <c r="M30" s="22"/>
    </row>
    <row r="31" spans="1:15">
      <c r="A31" s="26"/>
      <c r="B31" s="25"/>
      <c r="C31" s="25"/>
      <c r="E31" s="25"/>
      <c r="F31" s="34"/>
      <c r="G31" s="34"/>
      <c r="H31" s="34"/>
      <c r="J31" s="22"/>
      <c r="K31" s="22"/>
      <c r="L31" s="22"/>
      <c r="M31" s="22"/>
    </row>
    <row r="32" spans="1:15" s="18" customFormat="1">
      <c r="A32" s="70"/>
      <c r="B32" s="50"/>
      <c r="C32" s="50" t="s">
        <v>452</v>
      </c>
      <c r="D32" s="184" t="s">
        <v>94</v>
      </c>
      <c r="E32" s="50"/>
      <c r="F32" s="35"/>
      <c r="G32" s="35"/>
      <c r="H32" s="35"/>
      <c r="I32" s="208"/>
      <c r="J32" s="30"/>
      <c r="K32" s="30"/>
      <c r="L32" s="30"/>
      <c r="M32" s="30"/>
      <c r="O32" s="19"/>
    </row>
    <row r="33" spans="1:15" s="18" customFormat="1" ht="86.4">
      <c r="A33" s="15"/>
      <c r="B33" s="15"/>
      <c r="C33" s="2" t="s">
        <v>1144</v>
      </c>
      <c r="D33" s="184"/>
      <c r="E33" s="15"/>
      <c r="F33" s="17"/>
      <c r="G33" s="83"/>
      <c r="H33" s="17"/>
      <c r="I33" s="203"/>
      <c r="J33" s="15"/>
      <c r="K33" s="77"/>
      <c r="L33" s="15"/>
      <c r="M33" s="15"/>
      <c r="O33" s="19"/>
    </row>
    <row r="34" spans="1:15">
      <c r="A34" s="26"/>
      <c r="B34" s="25"/>
      <c r="C34" s="25" t="s">
        <v>477</v>
      </c>
      <c r="D34" s="21" t="s">
        <v>98</v>
      </c>
      <c r="E34" s="25"/>
      <c r="F34" s="34"/>
      <c r="G34" s="34"/>
      <c r="H34" s="34"/>
      <c r="J34" s="22"/>
      <c r="K34" s="22"/>
      <c r="L34" s="22"/>
      <c r="M34" s="22"/>
    </row>
    <row r="35" spans="1:15">
      <c r="B35" s="8"/>
      <c r="C35" s="8"/>
      <c r="D35" s="183"/>
      <c r="E35" s="8"/>
      <c r="F35" s="14"/>
      <c r="G35" s="81"/>
      <c r="H35" s="10"/>
      <c r="I35" s="204"/>
      <c r="J35" s="8"/>
      <c r="K35" s="75"/>
      <c r="L35" s="8"/>
      <c r="M35" s="8"/>
    </row>
    <row r="36" spans="1:15">
      <c r="A36" s="26"/>
      <c r="B36" s="25" t="s">
        <v>450</v>
      </c>
      <c r="C36" s="25" t="s">
        <v>451</v>
      </c>
      <c r="D36" s="21" t="s">
        <v>1690</v>
      </c>
      <c r="E36" s="25"/>
      <c r="F36" s="34" t="s">
        <v>456</v>
      </c>
      <c r="G36" s="86">
        <v>2</v>
      </c>
      <c r="I36" s="202"/>
      <c r="K36" s="78">
        <f>G36*I36</f>
        <v>0</v>
      </c>
      <c r="L36" s="22"/>
      <c r="M36" s="22"/>
    </row>
    <row r="37" spans="1:15" ht="115.2">
      <c r="A37" s="26"/>
      <c r="B37" s="25"/>
      <c r="C37" s="44" t="s">
        <v>2958</v>
      </c>
      <c r="E37" s="25"/>
      <c r="F37" s="34"/>
      <c r="G37" s="34"/>
      <c r="H37" s="34"/>
      <c r="J37" s="22"/>
      <c r="K37" s="29"/>
      <c r="L37" s="22"/>
      <c r="M37" s="22"/>
    </row>
    <row r="38" spans="1:15">
      <c r="A38" s="26"/>
      <c r="B38" s="25"/>
      <c r="C38" s="44"/>
      <c r="E38" s="25"/>
      <c r="F38" s="34"/>
      <c r="G38" s="34"/>
      <c r="H38" s="34"/>
      <c r="J38" s="22"/>
      <c r="K38" s="29"/>
      <c r="L38" s="22"/>
      <c r="M38" s="22"/>
    </row>
    <row r="39" spans="1:15" ht="28.8">
      <c r="A39" s="26"/>
      <c r="B39" s="25" t="s">
        <v>453</v>
      </c>
      <c r="C39" s="44" t="s">
        <v>1435</v>
      </c>
      <c r="D39" s="21" t="s">
        <v>1691</v>
      </c>
      <c r="E39" s="25"/>
      <c r="F39" s="34" t="s">
        <v>821</v>
      </c>
      <c r="G39" s="86">
        <v>1</v>
      </c>
      <c r="I39" s="202"/>
      <c r="K39" s="78">
        <f>G39*I39</f>
        <v>0</v>
      </c>
      <c r="L39" s="22"/>
      <c r="M39" s="22"/>
    </row>
    <row r="40" spans="1:15" ht="316.8">
      <c r="A40" s="26"/>
      <c r="B40" s="25"/>
      <c r="C40" s="44" t="s">
        <v>824</v>
      </c>
      <c r="E40" s="25"/>
      <c r="F40" s="34"/>
      <c r="G40" s="34"/>
      <c r="H40" s="34"/>
      <c r="J40" s="22"/>
      <c r="K40" s="29"/>
      <c r="L40" s="22"/>
      <c r="M40" s="22"/>
    </row>
    <row r="41" spans="1:15">
      <c r="A41" s="26"/>
      <c r="B41" s="25"/>
      <c r="C41" s="44" t="s">
        <v>1436</v>
      </c>
      <c r="E41" s="25"/>
      <c r="F41" s="34"/>
      <c r="G41" s="34"/>
      <c r="H41" s="34"/>
      <c r="J41" s="22"/>
      <c r="K41" s="29"/>
      <c r="L41" s="22"/>
      <c r="M41" s="22"/>
    </row>
    <row r="42" spans="1:15">
      <c r="A42" s="26"/>
      <c r="B42" s="25"/>
      <c r="C42" s="44"/>
      <c r="E42" s="25"/>
      <c r="F42" s="34"/>
      <c r="G42" s="34"/>
      <c r="H42" s="34"/>
      <c r="J42" s="22"/>
      <c r="K42" s="29"/>
      <c r="L42" s="22"/>
      <c r="M42" s="22"/>
    </row>
    <row r="43" spans="1:15">
      <c r="A43" s="26"/>
      <c r="B43" s="25" t="s">
        <v>454</v>
      </c>
      <c r="C43" s="25" t="s">
        <v>455</v>
      </c>
      <c r="D43" s="21" t="s">
        <v>1692</v>
      </c>
      <c r="E43" s="25"/>
      <c r="F43" s="34" t="s">
        <v>457</v>
      </c>
      <c r="G43" s="86">
        <v>1</v>
      </c>
      <c r="I43" s="202"/>
      <c r="K43" s="78">
        <f>G43*I43</f>
        <v>0</v>
      </c>
      <c r="L43" s="22"/>
      <c r="M43" s="22"/>
    </row>
    <row r="44" spans="1:15" ht="158.4">
      <c r="A44" s="26"/>
      <c r="B44" s="25"/>
      <c r="C44" s="44" t="s">
        <v>825</v>
      </c>
      <c r="E44" s="25"/>
      <c r="F44" s="34"/>
      <c r="G44" s="34"/>
      <c r="H44" s="34"/>
      <c r="J44" s="22"/>
      <c r="K44" s="29"/>
      <c r="L44" s="22"/>
      <c r="M44" s="22"/>
    </row>
    <row r="45" spans="1:15">
      <c r="A45" s="26"/>
      <c r="B45" s="25"/>
      <c r="C45" s="25"/>
      <c r="E45" s="25"/>
      <c r="F45" s="34"/>
      <c r="G45" s="34"/>
      <c r="H45" s="34"/>
      <c r="J45" s="22"/>
      <c r="K45" s="29"/>
      <c r="L45" s="22"/>
      <c r="M45" s="22"/>
    </row>
    <row r="46" spans="1:15">
      <c r="A46" s="26"/>
      <c r="B46" s="25"/>
      <c r="C46" s="25" t="s">
        <v>839</v>
      </c>
      <c r="D46" s="21" t="s">
        <v>99</v>
      </c>
      <c r="E46" s="25"/>
      <c r="F46" s="34"/>
      <c r="G46" s="34"/>
      <c r="H46" s="34"/>
      <c r="J46" s="22"/>
      <c r="K46" s="22"/>
      <c r="L46" s="22"/>
      <c r="M46" s="22"/>
    </row>
    <row r="47" spans="1:15">
      <c r="B47" s="8"/>
      <c r="C47" s="8"/>
      <c r="D47" s="183"/>
      <c r="E47" s="8"/>
      <c r="F47" s="14"/>
      <c r="G47" s="81"/>
      <c r="H47" s="10"/>
      <c r="I47" s="204"/>
      <c r="J47" s="8"/>
      <c r="K47" s="75"/>
      <c r="L47" s="8"/>
      <c r="M47" s="8"/>
    </row>
    <row r="48" spans="1:15">
      <c r="B48" s="1" t="s">
        <v>478</v>
      </c>
      <c r="C48" s="1" t="s">
        <v>480</v>
      </c>
      <c r="D48" s="21" t="s">
        <v>1693</v>
      </c>
      <c r="F48" s="36" t="s">
        <v>347</v>
      </c>
      <c r="G48" s="86">
        <v>10</v>
      </c>
      <c r="I48" s="202"/>
      <c r="K48" s="78">
        <f>G48*I48</f>
        <v>0</v>
      </c>
    </row>
    <row r="49" spans="1:15" ht="259.2">
      <c r="C49" s="2" t="s">
        <v>865</v>
      </c>
      <c r="F49" s="36"/>
    </row>
    <row r="50" spans="1:15">
      <c r="C50" s="2"/>
      <c r="F50" s="36"/>
    </row>
    <row r="51" spans="1:15">
      <c r="B51" s="1" t="s">
        <v>479</v>
      </c>
      <c r="C51" s="1" t="s">
        <v>481</v>
      </c>
      <c r="D51" s="21" t="s">
        <v>1694</v>
      </c>
      <c r="F51" s="36" t="s">
        <v>484</v>
      </c>
      <c r="G51" s="86">
        <v>3</v>
      </c>
      <c r="I51" s="202"/>
      <c r="K51" s="78">
        <f>G51*I51</f>
        <v>0</v>
      </c>
    </row>
    <row r="52" spans="1:15" ht="57.6">
      <c r="C52" s="2" t="s">
        <v>822</v>
      </c>
      <c r="F52" s="36"/>
    </row>
    <row r="53" spans="1:15">
      <c r="C53" s="2"/>
      <c r="F53" s="36"/>
    </row>
    <row r="54" spans="1:15">
      <c r="B54" s="1" t="s">
        <v>482</v>
      </c>
      <c r="C54" s="1" t="s">
        <v>539</v>
      </c>
      <c r="D54" s="21" t="s">
        <v>1695</v>
      </c>
      <c r="F54" s="36" t="s">
        <v>485</v>
      </c>
      <c r="G54" s="86">
        <v>3</v>
      </c>
      <c r="I54" s="202"/>
      <c r="K54" s="78">
        <f>G54*I54</f>
        <v>0</v>
      </c>
    </row>
    <row r="55" spans="1:15">
      <c r="C55" s="1" t="s">
        <v>823</v>
      </c>
      <c r="F55" s="36"/>
    </row>
    <row r="56" spans="1:15">
      <c r="F56" s="36"/>
    </row>
    <row r="57" spans="1:15">
      <c r="B57" s="1" t="s">
        <v>851</v>
      </c>
      <c r="C57" s="1" t="s">
        <v>483</v>
      </c>
      <c r="D57" s="21" t="s">
        <v>1696</v>
      </c>
      <c r="F57" s="36" t="s">
        <v>486</v>
      </c>
      <c r="G57" s="86">
        <v>1</v>
      </c>
      <c r="I57" s="202"/>
      <c r="K57" s="78">
        <f>G57*I57</f>
        <v>0</v>
      </c>
    </row>
    <row r="58" spans="1:15">
      <c r="C58" s="1" t="s">
        <v>823</v>
      </c>
      <c r="F58" s="36"/>
    </row>
    <row r="59" spans="1:15">
      <c r="C59" s="68"/>
      <c r="F59" s="36"/>
    </row>
    <row r="60" spans="1:15" ht="43.2">
      <c r="B60" s="1" t="s">
        <v>840</v>
      </c>
      <c r="C60" s="68" t="s">
        <v>841</v>
      </c>
      <c r="D60" s="21" t="s">
        <v>1697</v>
      </c>
      <c r="F60" s="36" t="s">
        <v>842</v>
      </c>
      <c r="G60" s="86">
        <v>1</v>
      </c>
      <c r="I60" s="202"/>
      <c r="K60" s="78">
        <f>G60*I60</f>
        <v>0</v>
      </c>
    </row>
    <row r="61" spans="1:15" ht="230.4">
      <c r="C61" s="68" t="s">
        <v>2959</v>
      </c>
      <c r="F61" s="36"/>
    </row>
    <row r="62" spans="1:15">
      <c r="C62" s="1" t="s">
        <v>630</v>
      </c>
      <c r="G62" s="82"/>
      <c r="I62" s="202"/>
      <c r="K62" s="76">
        <f>SUM(K36:K61)</f>
        <v>0</v>
      </c>
      <c r="L62" s="76">
        <f>K62</f>
        <v>0</v>
      </c>
    </row>
    <row r="63" spans="1:15">
      <c r="G63" s="82"/>
      <c r="I63" s="202"/>
      <c r="K63" s="76"/>
      <c r="L63" s="76"/>
    </row>
    <row r="64" spans="1:15" s="18" customFormat="1">
      <c r="A64" s="70"/>
      <c r="B64" s="50"/>
      <c r="C64" s="50" t="s">
        <v>446</v>
      </c>
      <c r="D64" s="184" t="s">
        <v>95</v>
      </c>
      <c r="E64" s="50"/>
      <c r="F64" s="35"/>
      <c r="G64" s="35"/>
      <c r="H64" s="35"/>
      <c r="I64" s="208"/>
      <c r="J64" s="30"/>
      <c r="K64" s="30"/>
      <c r="L64" s="30"/>
      <c r="M64" s="30"/>
      <c r="O64" s="19"/>
    </row>
    <row r="65" spans="1:15" s="18" customFormat="1" ht="43.2">
      <c r="A65" s="70"/>
      <c r="B65" s="50"/>
      <c r="C65" s="68" t="s">
        <v>1452</v>
      </c>
      <c r="D65" s="184"/>
      <c r="E65" s="50"/>
      <c r="F65" s="35"/>
      <c r="G65" s="35"/>
      <c r="H65" s="35"/>
      <c r="I65" s="208"/>
      <c r="J65" s="30"/>
      <c r="K65" s="30"/>
      <c r="L65" s="30"/>
      <c r="M65" s="30"/>
      <c r="O65" s="19"/>
    </row>
    <row r="66" spans="1:15">
      <c r="A66" s="26"/>
      <c r="B66" s="25"/>
      <c r="C66" s="25" t="s">
        <v>461</v>
      </c>
      <c r="D66" s="21" t="s">
        <v>105</v>
      </c>
      <c r="E66" s="25"/>
      <c r="F66" s="34"/>
      <c r="G66" s="34"/>
      <c r="H66" s="34"/>
      <c r="J66" s="22"/>
      <c r="K66" s="22"/>
      <c r="L66" s="22"/>
      <c r="M66" s="22"/>
    </row>
    <row r="67" spans="1:15">
      <c r="B67" s="8"/>
      <c r="C67" s="8"/>
      <c r="D67" s="183"/>
      <c r="E67" s="8"/>
      <c r="F67" s="14"/>
      <c r="G67" s="81"/>
      <c r="H67" s="10"/>
      <c r="I67" s="204"/>
      <c r="J67" s="8"/>
      <c r="K67" s="75"/>
      <c r="L67" s="8"/>
      <c r="M67" s="8"/>
    </row>
    <row r="68" spans="1:15">
      <c r="A68" s="26"/>
      <c r="B68" s="25" t="s">
        <v>462</v>
      </c>
      <c r="C68" s="25" t="s">
        <v>466</v>
      </c>
      <c r="D68" s="21" t="s">
        <v>1698</v>
      </c>
      <c r="E68" s="25"/>
      <c r="F68" s="34" t="s">
        <v>2960</v>
      </c>
      <c r="G68" s="86">
        <v>1</v>
      </c>
      <c r="I68" s="202"/>
      <c r="K68" s="78">
        <f>G68*I68</f>
        <v>0</v>
      </c>
      <c r="L68" s="22"/>
      <c r="M68" s="22"/>
    </row>
    <row r="69" spans="1:15" ht="72">
      <c r="A69" s="26"/>
      <c r="B69" s="25"/>
      <c r="C69" s="44" t="s">
        <v>2961</v>
      </c>
      <c r="E69" s="25"/>
      <c r="F69" s="34"/>
      <c r="G69" s="34"/>
      <c r="H69" s="34"/>
      <c r="J69" s="22"/>
      <c r="K69" s="22"/>
      <c r="L69" s="22"/>
      <c r="M69" s="22"/>
    </row>
    <row r="70" spans="1:15">
      <c r="A70" s="26"/>
      <c r="B70" s="25"/>
      <c r="C70" s="44"/>
      <c r="E70" s="25"/>
      <c r="F70" s="34"/>
      <c r="G70" s="34"/>
      <c r="H70" s="34"/>
      <c r="J70" s="22"/>
      <c r="K70" s="22"/>
      <c r="L70" s="22"/>
      <c r="M70" s="22"/>
    </row>
    <row r="71" spans="1:15">
      <c r="A71" s="26"/>
      <c r="B71" s="25"/>
      <c r="C71" s="25" t="s">
        <v>467</v>
      </c>
      <c r="D71" s="21" t="s">
        <v>106</v>
      </c>
      <c r="E71" s="25"/>
      <c r="F71" s="34"/>
      <c r="G71" s="34"/>
      <c r="H71" s="34"/>
      <c r="J71" s="22"/>
      <c r="K71" s="22"/>
      <c r="L71" s="22"/>
      <c r="M71" s="22"/>
    </row>
    <row r="72" spans="1:15">
      <c r="B72" s="8"/>
      <c r="C72" s="8"/>
      <c r="D72" s="183"/>
      <c r="E72" s="8"/>
      <c r="F72" s="14"/>
      <c r="G72" s="81"/>
      <c r="H72" s="10"/>
      <c r="I72" s="204"/>
      <c r="J72" s="8"/>
      <c r="K72" s="75"/>
      <c r="L72" s="8"/>
      <c r="M72" s="8"/>
    </row>
    <row r="73" spans="1:15" ht="43.2">
      <c r="A73" s="26"/>
      <c r="B73" s="25" t="s">
        <v>468</v>
      </c>
      <c r="C73" s="44" t="s">
        <v>1875</v>
      </c>
      <c r="D73" s="21" t="s">
        <v>1699</v>
      </c>
      <c r="E73" s="25"/>
      <c r="F73" s="34" t="s">
        <v>829</v>
      </c>
      <c r="G73" s="86">
        <v>1</v>
      </c>
      <c r="I73" s="202"/>
      <c r="K73" s="78">
        <f>G73*I73</f>
        <v>0</v>
      </c>
      <c r="L73" s="22"/>
      <c r="M73" s="22"/>
    </row>
    <row r="74" spans="1:15" ht="230.4">
      <c r="A74" s="26"/>
      <c r="B74" s="25"/>
      <c r="C74" s="44" t="s">
        <v>1876</v>
      </c>
      <c r="E74" s="25"/>
      <c r="F74" s="34"/>
      <c r="G74" s="34"/>
      <c r="H74" s="34"/>
      <c r="J74" s="22"/>
      <c r="K74" s="22"/>
      <c r="L74" s="22"/>
      <c r="M74" s="22"/>
    </row>
    <row r="75" spans="1:15">
      <c r="A75" s="26"/>
      <c r="B75" s="25"/>
      <c r="C75" s="44"/>
      <c r="E75" s="25"/>
      <c r="F75" s="34"/>
      <c r="G75" s="34"/>
      <c r="H75" s="34"/>
      <c r="J75" s="22"/>
      <c r="K75" s="22"/>
      <c r="L75" s="22"/>
      <c r="M75" s="22"/>
    </row>
    <row r="76" spans="1:15" ht="28.8">
      <c r="A76" s="26"/>
      <c r="B76" s="25" t="s">
        <v>469</v>
      </c>
      <c r="C76" s="44" t="s">
        <v>1437</v>
      </c>
      <c r="D76" s="21" t="s">
        <v>1700</v>
      </c>
      <c r="E76" s="25"/>
      <c r="F76" s="34" t="s">
        <v>828</v>
      </c>
      <c r="G76" s="86">
        <v>1</v>
      </c>
      <c r="I76" s="202"/>
      <c r="K76" s="78">
        <f>G76*I76</f>
        <v>0</v>
      </c>
      <c r="L76" s="22"/>
      <c r="M76" s="22"/>
    </row>
    <row r="77" spans="1:15" ht="57.6">
      <c r="A77" s="26"/>
      <c r="B77" s="25"/>
      <c r="C77" s="44" t="s">
        <v>826</v>
      </c>
      <c r="E77" s="25"/>
      <c r="F77" s="34"/>
      <c r="G77" s="34"/>
      <c r="H77" s="34"/>
      <c r="J77" s="22"/>
      <c r="K77" s="22"/>
      <c r="L77" s="22"/>
      <c r="M77" s="22"/>
    </row>
    <row r="78" spans="1:15">
      <c r="A78" s="26"/>
      <c r="B78" s="25"/>
      <c r="C78" s="44"/>
      <c r="E78" s="25"/>
      <c r="F78" s="34"/>
      <c r="G78" s="34"/>
      <c r="H78" s="34"/>
      <c r="J78" s="22"/>
      <c r="K78" s="22"/>
      <c r="L78" s="22"/>
      <c r="M78" s="22"/>
    </row>
    <row r="79" spans="1:15">
      <c r="A79" s="26"/>
      <c r="B79" s="25"/>
      <c r="C79" s="25" t="s">
        <v>492</v>
      </c>
      <c r="D79" s="21" t="s">
        <v>107</v>
      </c>
      <c r="E79" s="25"/>
      <c r="F79" s="34"/>
      <c r="G79" s="34"/>
      <c r="H79" s="34"/>
      <c r="J79" s="22"/>
      <c r="K79" s="22"/>
      <c r="L79" s="22"/>
      <c r="M79" s="22"/>
    </row>
    <row r="80" spans="1:15">
      <c r="B80" s="8"/>
      <c r="C80" s="8"/>
      <c r="D80" s="183"/>
      <c r="E80" s="8"/>
      <c r="F80" s="14"/>
      <c r="G80" s="81"/>
      <c r="H80" s="10"/>
      <c r="I80" s="204"/>
      <c r="J80" s="8"/>
      <c r="K80" s="75"/>
      <c r="L80" s="8"/>
      <c r="M80" s="8"/>
    </row>
    <row r="81" spans="1:13">
      <c r="A81" s="26"/>
      <c r="B81" s="25" t="s">
        <v>489</v>
      </c>
      <c r="C81" s="44" t="s">
        <v>501</v>
      </c>
      <c r="D81" s="21" t="s">
        <v>1701</v>
      </c>
      <c r="E81" s="25"/>
      <c r="F81" s="34" t="s">
        <v>827</v>
      </c>
      <c r="G81" s="86">
        <v>1</v>
      </c>
      <c r="I81" s="202"/>
      <c r="K81" s="78">
        <f>G81*I81</f>
        <v>0</v>
      </c>
      <c r="L81" s="22"/>
      <c r="M81" s="22"/>
    </row>
    <row r="82" spans="1:13" ht="158.4">
      <c r="A82" s="26"/>
      <c r="B82" s="25"/>
      <c r="C82" s="44" t="s">
        <v>849</v>
      </c>
      <c r="E82" s="25"/>
      <c r="F82" s="34"/>
      <c r="G82" s="34"/>
      <c r="H82" s="34"/>
      <c r="J82" s="22"/>
      <c r="K82" s="22"/>
      <c r="L82" s="22"/>
      <c r="M82" s="22"/>
    </row>
    <row r="83" spans="1:13">
      <c r="A83" s="26"/>
      <c r="B83" s="25"/>
      <c r="C83" s="44"/>
      <c r="E83" s="25"/>
      <c r="F83" s="34"/>
      <c r="G83" s="34"/>
      <c r="H83" s="34"/>
      <c r="J83" s="22"/>
      <c r="K83" s="22"/>
      <c r="L83" s="22"/>
      <c r="M83" s="22"/>
    </row>
    <row r="84" spans="1:13">
      <c r="A84" s="26"/>
      <c r="B84" s="25" t="s">
        <v>490</v>
      </c>
      <c r="C84" s="44" t="s">
        <v>500</v>
      </c>
      <c r="D84" s="21" t="s">
        <v>1702</v>
      </c>
      <c r="E84" s="25"/>
      <c r="F84" s="34" t="s">
        <v>827</v>
      </c>
      <c r="G84" s="86">
        <v>1</v>
      </c>
      <c r="I84" s="202"/>
      <c r="K84" s="78">
        <f>G84*I84</f>
        <v>0</v>
      </c>
      <c r="L84" s="22"/>
      <c r="M84" s="22"/>
    </row>
    <row r="85" spans="1:13">
      <c r="A85" s="26"/>
      <c r="B85" s="25"/>
      <c r="C85" s="44" t="s">
        <v>2963</v>
      </c>
      <c r="E85" s="25"/>
      <c r="F85" s="34"/>
      <c r="G85" s="34"/>
      <c r="H85" s="34"/>
      <c r="J85" s="22"/>
      <c r="K85" s="22"/>
      <c r="L85" s="22"/>
      <c r="M85" s="22"/>
    </row>
    <row r="86" spans="1:13">
      <c r="A86" s="26"/>
      <c r="B86" s="25"/>
      <c r="C86" s="44"/>
      <c r="E86" s="25"/>
      <c r="F86" s="34"/>
      <c r="G86" s="34"/>
      <c r="H86" s="34"/>
      <c r="J86" s="22"/>
      <c r="K86" s="22"/>
      <c r="L86" s="22"/>
      <c r="M86" s="22"/>
    </row>
    <row r="87" spans="1:13">
      <c r="A87" s="26"/>
      <c r="B87" s="25" t="s">
        <v>491</v>
      </c>
      <c r="C87" s="44" t="s">
        <v>499</v>
      </c>
      <c r="D87" s="21" t="s">
        <v>1703</v>
      </c>
      <c r="E87" s="25"/>
      <c r="F87" s="34" t="s">
        <v>2964</v>
      </c>
      <c r="G87" s="86">
        <v>1</v>
      </c>
      <c r="I87" s="202"/>
      <c r="K87" s="78">
        <f>G87*I87</f>
        <v>0</v>
      </c>
      <c r="L87" s="22"/>
      <c r="M87" s="22"/>
    </row>
    <row r="88" spans="1:13" ht="72">
      <c r="A88" s="26"/>
      <c r="B88" s="25"/>
      <c r="C88" s="44" t="s">
        <v>832</v>
      </c>
      <c r="E88" s="25"/>
      <c r="F88" s="34"/>
      <c r="G88" s="34"/>
      <c r="H88" s="34"/>
      <c r="J88" s="22"/>
      <c r="K88" s="22"/>
      <c r="L88" s="22"/>
      <c r="M88" s="22"/>
    </row>
    <row r="89" spans="1:13">
      <c r="A89" s="26"/>
      <c r="B89" s="25"/>
      <c r="C89" s="44"/>
      <c r="E89" s="25"/>
      <c r="F89" s="34"/>
      <c r="G89" s="34"/>
      <c r="H89" s="34"/>
      <c r="J89" s="22"/>
      <c r="K89" s="22"/>
      <c r="L89" s="22"/>
      <c r="M89" s="22"/>
    </row>
    <row r="90" spans="1:13">
      <c r="A90" s="26"/>
      <c r="B90" s="25" t="s">
        <v>493</v>
      </c>
      <c r="C90" s="44" t="s">
        <v>496</v>
      </c>
      <c r="D90" s="21" t="s">
        <v>1704</v>
      </c>
      <c r="E90" s="25"/>
      <c r="F90" s="34" t="s">
        <v>831</v>
      </c>
      <c r="G90" s="86">
        <v>1</v>
      </c>
      <c r="I90" s="202"/>
      <c r="K90" s="78">
        <f>G90*I90</f>
        <v>0</v>
      </c>
      <c r="L90" s="22"/>
      <c r="M90" s="22"/>
    </row>
    <row r="91" spans="1:13">
      <c r="A91" s="26"/>
      <c r="B91" s="25"/>
      <c r="C91" s="44" t="s">
        <v>833</v>
      </c>
      <c r="E91" s="25"/>
      <c r="F91" s="34"/>
      <c r="G91" s="34"/>
      <c r="H91" s="34"/>
      <c r="J91" s="22"/>
      <c r="K91" s="22"/>
      <c r="L91" s="22"/>
      <c r="M91" s="22"/>
    </row>
    <row r="92" spans="1:13">
      <c r="A92" s="26"/>
      <c r="B92" s="25"/>
      <c r="C92" s="44"/>
      <c r="E92" s="25"/>
      <c r="F92" s="34"/>
      <c r="G92" s="34"/>
      <c r="H92" s="34"/>
      <c r="J92" s="22"/>
      <c r="K92" s="22"/>
      <c r="L92" s="22"/>
      <c r="M92" s="22"/>
    </row>
    <row r="93" spans="1:13">
      <c r="A93" s="26"/>
      <c r="B93" s="25" t="s">
        <v>494</v>
      </c>
      <c r="C93" s="44" t="s">
        <v>497</v>
      </c>
      <c r="D93" s="21" t="s">
        <v>1705</v>
      </c>
      <c r="E93" s="25"/>
      <c r="F93" s="34" t="s">
        <v>834</v>
      </c>
      <c r="G93" s="86">
        <v>1</v>
      </c>
      <c r="I93" s="202"/>
      <c r="K93" s="78">
        <f>G93*I93</f>
        <v>0</v>
      </c>
      <c r="L93" s="22"/>
      <c r="M93" s="22"/>
    </row>
    <row r="94" spans="1:13" ht="57.6">
      <c r="A94" s="26"/>
      <c r="B94" s="25"/>
      <c r="C94" s="44" t="s">
        <v>836</v>
      </c>
      <c r="E94" s="25"/>
      <c r="F94" s="34"/>
      <c r="G94" s="34"/>
      <c r="H94" s="34"/>
      <c r="J94" s="22"/>
      <c r="K94" s="22"/>
      <c r="L94" s="22"/>
      <c r="M94" s="22"/>
    </row>
    <row r="95" spans="1:13">
      <c r="A95" s="26"/>
      <c r="B95" s="25"/>
      <c r="C95" s="44"/>
      <c r="E95" s="25"/>
      <c r="F95" s="34"/>
      <c r="G95" s="34"/>
      <c r="H95" s="34"/>
      <c r="J95" s="22"/>
      <c r="K95" s="22"/>
      <c r="L95" s="22"/>
      <c r="M95" s="22"/>
    </row>
    <row r="96" spans="1:13">
      <c r="A96" s="26"/>
      <c r="B96" s="25" t="s">
        <v>495</v>
      </c>
      <c r="C96" s="44" t="s">
        <v>498</v>
      </c>
      <c r="D96" s="21" t="s">
        <v>1706</v>
      </c>
      <c r="E96" s="25"/>
      <c r="F96" s="34" t="s">
        <v>835</v>
      </c>
      <c r="G96" s="86">
        <v>1</v>
      </c>
      <c r="I96" s="202"/>
      <c r="K96" s="78">
        <f>G96*I96</f>
        <v>0</v>
      </c>
      <c r="L96" s="22"/>
      <c r="M96" s="22"/>
    </row>
    <row r="97" spans="1:53">
      <c r="A97" s="26"/>
      <c r="B97" s="25"/>
      <c r="C97" s="44" t="s">
        <v>837</v>
      </c>
      <c r="E97" s="25"/>
      <c r="F97" s="34"/>
      <c r="G97" s="34"/>
      <c r="H97" s="34"/>
      <c r="J97" s="22"/>
      <c r="K97" s="22"/>
      <c r="L97" s="22"/>
      <c r="M97" s="22"/>
    </row>
    <row r="98" spans="1:53">
      <c r="A98" s="26"/>
      <c r="B98" s="25"/>
      <c r="C98" s="44"/>
      <c r="E98" s="25"/>
      <c r="F98" s="34"/>
      <c r="G98" s="34"/>
      <c r="H98" s="34"/>
      <c r="J98" s="22"/>
      <c r="K98" s="22"/>
      <c r="L98" s="22"/>
      <c r="M98" s="22"/>
    </row>
    <row r="99" spans="1:53">
      <c r="A99" s="26"/>
      <c r="B99" s="25" t="s">
        <v>857</v>
      </c>
      <c r="C99" s="44" t="s">
        <v>2965</v>
      </c>
      <c r="D99" s="21" t="s">
        <v>1707</v>
      </c>
      <c r="E99" s="25"/>
      <c r="F99" s="34" t="s">
        <v>835</v>
      </c>
      <c r="G99" s="86">
        <v>1</v>
      </c>
      <c r="I99" s="202"/>
      <c r="K99" s="78">
        <f>G99*I99</f>
        <v>0</v>
      </c>
      <c r="L99" s="22"/>
      <c r="M99" s="22"/>
    </row>
    <row r="100" spans="1:53" ht="28.8">
      <c r="A100" s="26"/>
      <c r="B100" s="25"/>
      <c r="C100" s="44" t="s">
        <v>2966</v>
      </c>
      <c r="E100" s="25"/>
      <c r="F100" s="34"/>
      <c r="G100" s="34"/>
      <c r="H100" s="34"/>
      <c r="J100" s="22"/>
      <c r="K100" s="22"/>
      <c r="L100" s="22"/>
      <c r="M100" s="22"/>
    </row>
    <row r="101" spans="1:53">
      <c r="C101" s="1" t="s">
        <v>630</v>
      </c>
      <c r="G101" s="82"/>
      <c r="I101" s="202"/>
      <c r="K101" s="76">
        <f>SUM(K68:K100)</f>
        <v>0</v>
      </c>
      <c r="L101" s="76">
        <f>K101</f>
        <v>0</v>
      </c>
    </row>
    <row r="102" spans="1:53">
      <c r="A102" s="26"/>
      <c r="B102" s="25"/>
      <c r="C102" s="44"/>
      <c r="E102" s="25"/>
      <c r="F102" s="34"/>
      <c r="G102" s="34"/>
      <c r="H102" s="34"/>
      <c r="J102" s="22"/>
      <c r="K102" s="22"/>
      <c r="L102" s="22"/>
      <c r="M102" s="22"/>
    </row>
    <row r="103" spans="1:53">
      <c r="A103" s="26"/>
      <c r="B103" s="25"/>
      <c r="C103" s="44"/>
      <c r="E103" s="25"/>
      <c r="F103" s="34"/>
      <c r="G103" s="34"/>
      <c r="H103" s="34"/>
      <c r="J103" s="22"/>
      <c r="K103" s="22"/>
      <c r="L103" s="22"/>
      <c r="M103" s="22"/>
    </row>
    <row r="104" spans="1:53" s="18" customFormat="1">
      <c r="A104" s="15"/>
      <c r="B104" s="15"/>
      <c r="C104" s="15" t="s">
        <v>0</v>
      </c>
      <c r="D104" s="184" t="s">
        <v>502</v>
      </c>
      <c r="E104" s="15"/>
      <c r="F104" s="17"/>
      <c r="G104" s="17"/>
      <c r="H104" s="17"/>
      <c r="I104" s="208"/>
      <c r="J104" s="15"/>
      <c r="K104" s="15"/>
      <c r="L104" s="15"/>
      <c r="M104" s="15"/>
      <c r="O104" s="19"/>
    </row>
    <row r="105" spans="1:53" s="18" customFormat="1" ht="86.4">
      <c r="A105" s="15"/>
      <c r="B105" s="15"/>
      <c r="C105" s="44" t="s">
        <v>1511</v>
      </c>
      <c r="D105" s="184"/>
      <c r="E105" s="15"/>
      <c r="F105" s="17"/>
      <c r="G105" s="170"/>
      <c r="H105" s="17"/>
      <c r="I105" s="208"/>
      <c r="J105" s="15"/>
      <c r="K105" s="15"/>
      <c r="L105" s="15"/>
      <c r="M105" s="15"/>
      <c r="O105" s="19"/>
    </row>
    <row r="106" spans="1:53">
      <c r="B106" s="8"/>
      <c r="C106" s="8"/>
      <c r="D106" s="183"/>
      <c r="E106" s="8"/>
      <c r="F106" s="14"/>
      <c r="G106" s="81"/>
      <c r="H106" s="10"/>
      <c r="I106" s="204"/>
      <c r="J106" s="8"/>
      <c r="K106" s="75"/>
      <c r="L106" s="8"/>
      <c r="M106" s="8"/>
    </row>
    <row r="107" spans="1:53" s="1" customFormat="1" ht="28.8">
      <c r="A107" s="26"/>
      <c r="B107" s="25" t="s">
        <v>471</v>
      </c>
      <c r="C107" s="44" t="s">
        <v>2967</v>
      </c>
      <c r="D107" s="21" t="s">
        <v>1708</v>
      </c>
      <c r="E107" s="25"/>
      <c r="F107" s="4" t="s">
        <v>2968</v>
      </c>
      <c r="G107" s="86">
        <v>1</v>
      </c>
      <c r="H107" s="4"/>
      <c r="I107" s="202"/>
      <c r="K107" s="78">
        <f>G107*I107</f>
        <v>0</v>
      </c>
      <c r="N107" s="5"/>
      <c r="O107" s="6"/>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row>
    <row r="108" spans="1:53" s="1" customFormat="1">
      <c r="A108" s="26"/>
      <c r="B108" s="25"/>
      <c r="C108" s="44"/>
      <c r="D108" s="21"/>
      <c r="E108" s="25"/>
      <c r="F108" s="4" t="s">
        <v>2968</v>
      </c>
      <c r="G108" s="86">
        <v>1</v>
      </c>
      <c r="H108" s="4"/>
      <c r="I108" s="202"/>
      <c r="K108" s="78">
        <f>G108*I108</f>
        <v>0</v>
      </c>
      <c r="N108" s="5"/>
      <c r="O108" s="6"/>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row>
    <row r="109" spans="1:53" s="1" customFormat="1">
      <c r="A109" s="26"/>
      <c r="B109" s="25"/>
      <c r="C109" s="44"/>
      <c r="D109" s="21"/>
      <c r="E109" s="25"/>
      <c r="F109" s="4" t="s">
        <v>2969</v>
      </c>
      <c r="G109" s="86">
        <v>1</v>
      </c>
      <c r="H109" s="4"/>
      <c r="I109" s="202"/>
      <c r="K109" s="78">
        <f>G109*I109</f>
        <v>0</v>
      </c>
      <c r="N109" s="5"/>
      <c r="O109" s="6"/>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row>
    <row r="110" spans="1:53" s="1" customFormat="1">
      <c r="A110" s="26"/>
      <c r="B110" s="25"/>
      <c r="C110" s="44"/>
      <c r="D110" s="21"/>
      <c r="E110" s="25"/>
      <c r="F110" s="4" t="s">
        <v>2970</v>
      </c>
      <c r="G110" s="86">
        <v>1</v>
      </c>
      <c r="H110" s="4"/>
      <c r="I110" s="202"/>
      <c r="K110" s="78">
        <f>G110*I110</f>
        <v>0</v>
      </c>
      <c r="N110" s="5"/>
      <c r="O110" s="6"/>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row>
    <row r="111" spans="1:53" s="1" customFormat="1" ht="302.39999999999998">
      <c r="A111" s="26"/>
      <c r="B111" s="25"/>
      <c r="C111" s="44" t="s">
        <v>2972</v>
      </c>
      <c r="D111" s="21"/>
      <c r="E111" s="25"/>
      <c r="F111" s="4"/>
      <c r="G111" s="4"/>
      <c r="H111" s="4"/>
      <c r="I111" s="207"/>
      <c r="N111" s="5"/>
      <c r="O111" s="6"/>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row>
    <row r="112" spans="1:53" s="1" customFormat="1" ht="28.8">
      <c r="A112" s="66"/>
      <c r="B112" s="25"/>
      <c r="C112" s="44" t="s">
        <v>3291</v>
      </c>
      <c r="D112" s="21"/>
      <c r="E112" s="25"/>
      <c r="F112" s="42"/>
      <c r="G112" s="42"/>
      <c r="H112" s="4"/>
      <c r="I112" s="207"/>
      <c r="N112" s="5"/>
      <c r="O112" s="6"/>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row>
    <row r="113" spans="1:53" s="1" customFormat="1" ht="86.4">
      <c r="A113" s="66"/>
      <c r="B113" s="25"/>
      <c r="C113" s="44" t="s">
        <v>2971</v>
      </c>
      <c r="D113" s="21"/>
      <c r="E113" s="25"/>
      <c r="F113" s="42"/>
      <c r="G113" s="42"/>
      <c r="H113" s="4"/>
      <c r="I113" s="207"/>
      <c r="N113" s="5"/>
      <c r="O113" s="6"/>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row>
    <row r="114" spans="1:53" s="1" customFormat="1">
      <c r="A114" s="66"/>
      <c r="B114" s="25"/>
      <c r="C114" s="44" t="s">
        <v>3290</v>
      </c>
      <c r="D114" s="21"/>
      <c r="E114" s="25"/>
      <c r="F114" s="42"/>
      <c r="G114" s="42"/>
      <c r="H114" s="4"/>
      <c r="I114" s="207"/>
      <c r="N114" s="5"/>
      <c r="O114" s="6"/>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row>
    <row r="115" spans="1:53" s="1" customFormat="1">
      <c r="A115" s="66"/>
      <c r="B115" s="25"/>
      <c r="C115" s="74" t="s">
        <v>924</v>
      </c>
      <c r="D115" s="21"/>
      <c r="E115" s="25"/>
      <c r="F115" s="42"/>
      <c r="G115" s="42"/>
      <c r="H115" s="4"/>
      <c r="I115" s="207"/>
      <c r="N115" s="5"/>
      <c r="O115" s="6"/>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row>
    <row r="116" spans="1:53" s="1" customFormat="1" ht="28.8">
      <c r="A116" s="66"/>
      <c r="B116" s="25"/>
      <c r="C116" s="74" t="s">
        <v>923</v>
      </c>
      <c r="D116" s="21"/>
      <c r="E116" s="25"/>
      <c r="F116" s="42"/>
      <c r="G116" s="86">
        <v>1</v>
      </c>
      <c r="H116" s="4"/>
      <c r="I116" s="202"/>
      <c r="K116" s="78">
        <f>G116*I116</f>
        <v>0</v>
      </c>
      <c r="N116" s="5"/>
      <c r="O116" s="6"/>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row>
    <row r="117" spans="1:53" s="1" customFormat="1">
      <c r="A117" s="66"/>
      <c r="B117" s="25"/>
      <c r="C117" s="74" t="s">
        <v>916</v>
      </c>
      <c r="D117" s="21"/>
      <c r="E117" s="25"/>
      <c r="F117" s="42"/>
      <c r="G117" s="86">
        <v>1</v>
      </c>
      <c r="H117" s="4"/>
      <c r="I117" s="202"/>
      <c r="K117" s="78">
        <f>G117*I117</f>
        <v>0</v>
      </c>
      <c r="N117" s="5"/>
      <c r="O117" s="6"/>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row>
    <row r="118" spans="1:53" s="1" customFormat="1" ht="28.8">
      <c r="A118" s="66"/>
      <c r="B118" s="25"/>
      <c r="C118" s="74" t="s">
        <v>917</v>
      </c>
      <c r="D118" s="21"/>
      <c r="E118" s="25"/>
      <c r="F118" s="42"/>
      <c r="G118" s="86">
        <v>1</v>
      </c>
      <c r="H118" s="4"/>
      <c r="I118" s="202"/>
      <c r="K118" s="78">
        <f>G118*I118</f>
        <v>0</v>
      </c>
      <c r="N118" s="5"/>
      <c r="O118" s="6"/>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row>
    <row r="119" spans="1:53" s="1" customFormat="1">
      <c r="A119" s="66"/>
      <c r="B119" s="25"/>
      <c r="C119" s="74"/>
      <c r="D119" s="21"/>
      <c r="E119" s="25"/>
      <c r="F119" s="42"/>
      <c r="G119" s="42"/>
      <c r="H119" s="4"/>
      <c r="I119" s="207"/>
      <c r="N119" s="5"/>
      <c r="O119" s="6"/>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row>
    <row r="120" spans="1:53" s="1" customFormat="1">
      <c r="A120" s="66"/>
      <c r="B120" s="25"/>
      <c r="C120" s="44"/>
      <c r="D120" s="21"/>
      <c r="E120" s="25"/>
      <c r="F120" s="42"/>
      <c r="G120" s="42"/>
      <c r="H120" s="4"/>
      <c r="I120" s="207"/>
      <c r="N120" s="5"/>
      <c r="O120" s="6"/>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row>
    <row r="121" spans="1:53" s="1" customFormat="1">
      <c r="B121" s="25" t="s">
        <v>472</v>
      </c>
      <c r="C121" s="25" t="s">
        <v>473</v>
      </c>
      <c r="D121" s="21" t="s">
        <v>1709</v>
      </c>
      <c r="E121" s="25"/>
      <c r="F121" s="4" t="s">
        <v>476</v>
      </c>
      <c r="G121" s="86">
        <v>1</v>
      </c>
      <c r="H121" s="4"/>
      <c r="I121" s="202"/>
      <c r="K121" s="78">
        <f>G121*I121</f>
        <v>0</v>
      </c>
      <c r="N121" s="5"/>
      <c r="O121" s="6"/>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16">
      <c r="C122" s="2" t="s">
        <v>2973</v>
      </c>
      <c r="F122" s="13"/>
      <c r="G122" s="72"/>
      <c r="H122" s="13"/>
      <c r="I122" s="211"/>
      <c r="J122" s="12"/>
      <c r="K122" s="12"/>
      <c r="L122" s="12"/>
      <c r="M122" s="12"/>
    </row>
    <row r="123" spans="1:53" ht="28.8">
      <c r="C123" s="68" t="s">
        <v>923</v>
      </c>
      <c r="F123" s="13"/>
      <c r="G123" s="86">
        <v>1</v>
      </c>
      <c r="I123" s="202"/>
      <c r="K123" s="78">
        <f>G123*I123</f>
        <v>0</v>
      </c>
      <c r="L123" s="12"/>
      <c r="M123" s="12"/>
    </row>
    <row r="124" spans="1:53">
      <c r="C124" s="68" t="s">
        <v>916</v>
      </c>
      <c r="F124" s="13"/>
      <c r="G124" s="86">
        <v>1</v>
      </c>
      <c r="I124" s="202"/>
      <c r="K124" s="78">
        <f>G124*I124</f>
        <v>0</v>
      </c>
      <c r="L124" s="12"/>
      <c r="M124" s="12"/>
    </row>
    <row r="125" spans="1:53" ht="28.8">
      <c r="C125" s="68" t="s">
        <v>917</v>
      </c>
      <c r="F125" s="13"/>
      <c r="G125" s="86">
        <v>1</v>
      </c>
      <c r="I125" s="202"/>
      <c r="K125" s="78">
        <f>G125*I125</f>
        <v>0</v>
      </c>
      <c r="L125" s="12"/>
      <c r="M125" s="12"/>
    </row>
    <row r="126" spans="1:53">
      <c r="C126" s="2"/>
      <c r="F126" s="13"/>
      <c r="G126" s="72"/>
      <c r="H126" s="13"/>
      <c r="I126" s="211"/>
      <c r="J126" s="12"/>
      <c r="K126" s="12"/>
      <c r="L126" s="12"/>
      <c r="M126" s="12"/>
    </row>
    <row r="127" spans="1:53" s="1" customFormat="1" ht="28.8">
      <c r="B127" s="25" t="s">
        <v>474</v>
      </c>
      <c r="C127" s="44" t="s">
        <v>3159</v>
      </c>
      <c r="D127" s="21" t="s">
        <v>1710</v>
      </c>
      <c r="E127" s="25"/>
      <c r="F127" s="4" t="s">
        <v>475</v>
      </c>
      <c r="G127" s="86">
        <v>1</v>
      </c>
      <c r="H127" s="4"/>
      <c r="I127" s="202"/>
      <c r="K127" s="78">
        <f>G127*I127</f>
        <v>0</v>
      </c>
      <c r="N127" s="5"/>
      <c r="O127" s="6"/>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216">
      <c r="B128" s="25"/>
      <c r="C128" s="44" t="s">
        <v>847</v>
      </c>
      <c r="E128" s="25"/>
    </row>
    <row r="129" spans="1:15">
      <c r="C129" s="1" t="s">
        <v>630</v>
      </c>
      <c r="G129" s="82"/>
      <c r="I129" s="202"/>
      <c r="K129" s="76">
        <f>SUM(K107:K128)</f>
        <v>0</v>
      </c>
      <c r="L129" s="76">
        <f>K129</f>
        <v>0</v>
      </c>
    </row>
    <row r="130" spans="1:15">
      <c r="B130" s="25"/>
      <c r="C130" s="44"/>
      <c r="E130" s="25"/>
    </row>
    <row r="131" spans="1:15">
      <c r="A131" s="26"/>
      <c r="B131" s="25"/>
      <c r="C131" s="25"/>
      <c r="E131" s="25"/>
      <c r="F131" s="34"/>
      <c r="G131" s="34"/>
      <c r="H131" s="34"/>
      <c r="J131" s="22"/>
      <c r="K131" s="22"/>
      <c r="L131" s="22"/>
      <c r="M131" s="22"/>
    </row>
    <row r="132" spans="1:15" s="18" customFormat="1">
      <c r="A132" s="70"/>
      <c r="B132" s="50"/>
      <c r="C132" s="50" t="s">
        <v>96</v>
      </c>
      <c r="D132" s="184" t="s">
        <v>503</v>
      </c>
      <c r="E132" s="50"/>
      <c r="F132" s="35"/>
      <c r="G132" s="35"/>
      <c r="H132" s="35"/>
      <c r="I132" s="208"/>
      <c r="J132" s="30"/>
      <c r="K132" s="30"/>
      <c r="L132" s="30"/>
      <c r="M132" s="30"/>
      <c r="O132" s="19"/>
    </row>
    <row r="133" spans="1:15" s="18" customFormat="1" ht="28.8">
      <c r="A133" s="70"/>
      <c r="B133" s="50"/>
      <c r="C133" s="74" t="s">
        <v>1512</v>
      </c>
      <c r="D133" s="184"/>
      <c r="E133" s="50"/>
      <c r="F133" s="35"/>
      <c r="G133" s="171"/>
      <c r="H133" s="35"/>
      <c r="I133" s="208"/>
      <c r="J133" s="30"/>
      <c r="K133" s="30"/>
      <c r="L133" s="30"/>
      <c r="M133" s="30"/>
      <c r="O133" s="19"/>
    </row>
    <row r="134" spans="1:15">
      <c r="B134" s="8"/>
      <c r="C134" s="8"/>
      <c r="D134" s="183"/>
      <c r="E134" s="8"/>
      <c r="F134" s="14"/>
      <c r="G134" s="81"/>
      <c r="H134" s="10"/>
      <c r="I134" s="204"/>
      <c r="J134" s="8"/>
      <c r="K134" s="75"/>
      <c r="L134" s="8"/>
      <c r="M134" s="8"/>
    </row>
    <row r="135" spans="1:15">
      <c r="A135" s="26"/>
      <c r="B135" s="25" t="s">
        <v>459</v>
      </c>
      <c r="C135" s="25" t="s">
        <v>470</v>
      </c>
      <c r="D135" s="21" t="s">
        <v>3343</v>
      </c>
      <c r="E135" s="25"/>
      <c r="F135" s="34" t="s">
        <v>843</v>
      </c>
      <c r="G135" s="86">
        <v>1</v>
      </c>
      <c r="I135" s="202"/>
      <c r="K135" s="78">
        <f>G135*I135</f>
        <v>0</v>
      </c>
      <c r="L135" s="22"/>
      <c r="M135" s="22"/>
    </row>
    <row r="136" spans="1:15" ht="316.8">
      <c r="A136" s="26"/>
      <c r="B136" s="25"/>
      <c r="C136" s="2" t="s">
        <v>3192</v>
      </c>
      <c r="E136" s="25"/>
      <c r="F136" s="34"/>
      <c r="G136" s="34"/>
      <c r="H136" s="34"/>
      <c r="J136" s="22"/>
      <c r="K136" s="22"/>
      <c r="L136" s="22"/>
      <c r="M136" s="22"/>
    </row>
    <row r="137" spans="1:15" ht="28.8">
      <c r="A137" s="26"/>
      <c r="B137" s="25" t="s">
        <v>460</v>
      </c>
      <c r="C137" s="44" t="s">
        <v>838</v>
      </c>
      <c r="D137" s="21" t="s">
        <v>3343</v>
      </c>
      <c r="E137" s="25"/>
      <c r="F137" s="34" t="s">
        <v>844</v>
      </c>
      <c r="G137" s="86">
        <v>1</v>
      </c>
      <c r="I137" s="202"/>
      <c r="K137" s="78">
        <f>G137*I137</f>
        <v>0</v>
      </c>
      <c r="L137" s="22"/>
      <c r="M137" s="22"/>
    </row>
    <row r="138" spans="1:15" ht="72">
      <c r="A138" s="26"/>
      <c r="B138" s="25"/>
      <c r="C138" s="44" t="s">
        <v>1846</v>
      </c>
      <c r="E138" s="25"/>
      <c r="F138" s="34"/>
      <c r="G138" s="34"/>
      <c r="H138" s="34"/>
      <c r="J138" s="22"/>
      <c r="K138" s="22"/>
      <c r="L138" s="22"/>
      <c r="M138" s="22"/>
    </row>
    <row r="139" spans="1:15">
      <c r="C139" s="1" t="s">
        <v>630</v>
      </c>
      <c r="G139" s="82"/>
      <c r="I139" s="202"/>
      <c r="K139" s="76">
        <f>SUM(K135:K138)</f>
        <v>0</v>
      </c>
      <c r="L139" s="76">
        <f>K139</f>
        <v>0</v>
      </c>
    </row>
    <row r="141" spans="1:15">
      <c r="A141" s="26"/>
      <c r="B141" s="25"/>
      <c r="C141" s="44"/>
      <c r="E141" s="25"/>
      <c r="F141" s="36"/>
      <c r="G141" s="36"/>
      <c r="H141" s="36"/>
      <c r="J141" s="2"/>
      <c r="K141" s="2"/>
      <c r="L141" s="2"/>
      <c r="M141" s="2"/>
    </row>
    <row r="142" spans="1:15" s="18" customFormat="1">
      <c r="A142" s="70"/>
      <c r="B142" s="50"/>
      <c r="C142" s="51" t="s">
        <v>786</v>
      </c>
      <c r="D142" s="184" t="s">
        <v>504</v>
      </c>
      <c r="E142" s="50"/>
      <c r="F142" s="52"/>
      <c r="G142" s="52"/>
      <c r="H142" s="52"/>
      <c r="I142" s="208"/>
      <c r="J142" s="47"/>
      <c r="K142" s="47"/>
      <c r="L142" s="47"/>
      <c r="M142" s="47"/>
      <c r="O142" s="19"/>
    </row>
    <row r="143" spans="1:15">
      <c r="B143" s="8"/>
      <c r="C143" s="8"/>
      <c r="D143" s="183"/>
      <c r="E143" s="8"/>
      <c r="F143" s="14"/>
      <c r="G143" s="81"/>
      <c r="H143" s="10"/>
      <c r="I143" s="204"/>
      <c r="J143" s="8"/>
      <c r="K143" s="75"/>
      <c r="L143" s="8"/>
      <c r="M143" s="8"/>
    </row>
    <row r="144" spans="1:15">
      <c r="B144" s="1" t="s">
        <v>716</v>
      </c>
      <c r="C144" s="1" t="s">
        <v>769</v>
      </c>
      <c r="F144" s="4" t="s">
        <v>771</v>
      </c>
    </row>
    <row r="145" spans="2:11">
      <c r="C145" s="1" t="s">
        <v>745</v>
      </c>
    </row>
    <row r="146" spans="2:11">
      <c r="C146" s="1" t="s">
        <v>860</v>
      </c>
    </row>
    <row r="148" spans="2:11">
      <c r="B148" s="1" t="s">
        <v>463</v>
      </c>
      <c r="C148" s="1" t="s">
        <v>770</v>
      </c>
      <c r="F148" s="4" t="s">
        <v>772</v>
      </c>
    </row>
    <row r="149" spans="2:11">
      <c r="C149" s="1" t="s">
        <v>745</v>
      </c>
    </row>
    <row r="150" spans="2:11">
      <c r="C150" s="1" t="s">
        <v>860</v>
      </c>
    </row>
    <row r="152" spans="2:11">
      <c r="B152" s="1" t="s">
        <v>465</v>
      </c>
      <c r="C152" s="22" t="s">
        <v>773</v>
      </c>
      <c r="E152" s="29"/>
      <c r="F152" s="4" t="s">
        <v>774</v>
      </c>
    </row>
    <row r="153" spans="2:11">
      <c r="C153" s="22" t="s">
        <v>745</v>
      </c>
      <c r="E153" s="29"/>
    </row>
    <row r="154" spans="2:11">
      <c r="C154" s="1" t="s">
        <v>860</v>
      </c>
      <c r="E154" s="29"/>
    </row>
    <row r="155" spans="2:11">
      <c r="E155" s="29"/>
    </row>
    <row r="156" spans="2:11">
      <c r="B156" s="1" t="s">
        <v>464</v>
      </c>
      <c r="C156" s="22" t="s">
        <v>714</v>
      </c>
      <c r="E156" s="29"/>
      <c r="F156" s="36" t="s">
        <v>775</v>
      </c>
    </row>
    <row r="157" spans="2:11">
      <c r="C157" s="22" t="s">
        <v>750</v>
      </c>
      <c r="E157" s="29"/>
      <c r="F157" s="36"/>
    </row>
    <row r="158" spans="2:11">
      <c r="C158" s="1" t="s">
        <v>860</v>
      </c>
      <c r="E158" s="29"/>
      <c r="F158" s="36"/>
    </row>
    <row r="159" spans="2:11">
      <c r="E159" s="29"/>
      <c r="F159" s="36"/>
    </row>
    <row r="160" spans="2:11" ht="28.8">
      <c r="B160" s="1" t="s">
        <v>752</v>
      </c>
      <c r="C160" s="2" t="s">
        <v>794</v>
      </c>
      <c r="E160" s="29"/>
      <c r="F160" s="36" t="s">
        <v>776</v>
      </c>
      <c r="G160" s="86">
        <v>1</v>
      </c>
      <c r="I160" s="202"/>
      <c r="K160" s="78">
        <f>G160*I160</f>
        <v>0</v>
      </c>
    </row>
    <row r="161" spans="1:15">
      <c r="E161" s="29"/>
      <c r="F161" s="36"/>
    </row>
    <row r="162" spans="1:15">
      <c r="B162" s="1" t="s">
        <v>751</v>
      </c>
      <c r="C162" s="22" t="s">
        <v>715</v>
      </c>
      <c r="E162" s="29"/>
      <c r="F162" s="36" t="s">
        <v>777</v>
      </c>
    </row>
    <row r="163" spans="1:15">
      <c r="C163" s="22" t="s">
        <v>750</v>
      </c>
      <c r="E163" s="29"/>
      <c r="F163" s="36"/>
    </row>
    <row r="164" spans="1:15">
      <c r="C164" s="1" t="s">
        <v>860</v>
      </c>
      <c r="E164" s="29"/>
      <c r="F164" s="36"/>
    </row>
    <row r="165" spans="1:15">
      <c r="E165" s="29"/>
      <c r="F165" s="36"/>
    </row>
    <row r="166" spans="1:15">
      <c r="B166" s="1" t="s">
        <v>753</v>
      </c>
      <c r="C166" s="22" t="s">
        <v>778</v>
      </c>
      <c r="E166" s="29"/>
      <c r="F166" s="36" t="s">
        <v>779</v>
      </c>
    </row>
    <row r="167" spans="1:15">
      <c r="C167" s="22" t="s">
        <v>745</v>
      </c>
      <c r="E167" s="29"/>
      <c r="F167" s="36"/>
    </row>
    <row r="168" spans="1:15">
      <c r="C168" s="1" t="s">
        <v>860</v>
      </c>
      <c r="E168" s="29"/>
      <c r="F168" s="36"/>
    </row>
    <row r="169" spans="1:15">
      <c r="E169" s="29"/>
      <c r="F169" s="36"/>
    </row>
    <row r="170" spans="1:15">
      <c r="B170" s="1" t="s">
        <v>754</v>
      </c>
      <c r="C170" s="22" t="s">
        <v>1249</v>
      </c>
      <c r="E170" s="29"/>
      <c r="F170" s="36" t="s">
        <v>780</v>
      </c>
    </row>
    <row r="171" spans="1:15">
      <c r="C171" s="2" t="s">
        <v>745</v>
      </c>
      <c r="E171" s="29"/>
    </row>
    <row r="172" spans="1:15">
      <c r="C172" s="1" t="s">
        <v>860</v>
      </c>
      <c r="E172" s="29"/>
    </row>
    <row r="173" spans="1:15">
      <c r="C173" s="1" t="s">
        <v>630</v>
      </c>
      <c r="G173" s="82"/>
      <c r="I173" s="202"/>
      <c r="K173" s="76">
        <f>SUM(K144:K172)</f>
        <v>0</v>
      </c>
      <c r="L173" s="76">
        <f>K173</f>
        <v>0</v>
      </c>
    </row>
    <row r="174" spans="1:15">
      <c r="C174" s="2"/>
      <c r="F174" s="13"/>
      <c r="G174" s="13"/>
      <c r="H174" s="13"/>
      <c r="J174" s="12"/>
      <c r="K174" s="12"/>
      <c r="L174" s="12"/>
      <c r="M174" s="12"/>
    </row>
    <row r="175" spans="1:15">
      <c r="C175" s="2"/>
      <c r="F175" s="13"/>
      <c r="G175" s="13"/>
      <c r="H175" s="13"/>
      <c r="J175" s="12"/>
      <c r="K175" s="12"/>
      <c r="L175" s="12"/>
      <c r="M175" s="12"/>
    </row>
    <row r="176" spans="1:15" s="18" customFormat="1">
      <c r="A176" s="15"/>
      <c r="B176" s="15"/>
      <c r="C176" s="47" t="s">
        <v>433</v>
      </c>
      <c r="D176" s="184" t="s">
        <v>97</v>
      </c>
      <c r="E176" s="47"/>
      <c r="F176" s="17"/>
      <c r="G176" s="17"/>
      <c r="H176" s="17"/>
      <c r="I176" s="208"/>
      <c r="J176" s="15"/>
      <c r="K176" s="15"/>
      <c r="L176" s="15"/>
      <c r="M176" s="15"/>
      <c r="O176" s="19"/>
    </row>
    <row r="177" spans="1:15">
      <c r="B177" s="8"/>
      <c r="C177" s="8"/>
      <c r="D177" s="183"/>
      <c r="E177" s="8"/>
      <c r="F177" s="14"/>
      <c r="G177" s="81"/>
      <c r="H177" s="10"/>
      <c r="I177" s="204"/>
      <c r="J177" s="8"/>
      <c r="K177" s="75"/>
      <c r="L177" s="8"/>
      <c r="M177" s="8"/>
    </row>
    <row r="178" spans="1:15">
      <c r="B178" s="1" t="s">
        <v>487</v>
      </c>
      <c r="C178" s="2" t="s">
        <v>635</v>
      </c>
      <c r="D178" s="21" t="s">
        <v>1711</v>
      </c>
      <c r="E178" s="2"/>
      <c r="F178" s="4" t="s">
        <v>845</v>
      </c>
      <c r="G178" s="86">
        <v>1</v>
      </c>
      <c r="I178" s="202"/>
      <c r="K178" s="78">
        <f>G178*I178</f>
        <v>0</v>
      </c>
    </row>
    <row r="179" spans="1:15" ht="129.6">
      <c r="C179" s="2" t="s">
        <v>3167</v>
      </c>
    </row>
    <row r="180" spans="1:15">
      <c r="C180" s="1" t="s">
        <v>630</v>
      </c>
      <c r="G180" s="82"/>
      <c r="I180" s="202"/>
      <c r="K180" s="76">
        <f>SUM(K178:K179)</f>
        <v>0</v>
      </c>
      <c r="L180" s="76">
        <f>K180</f>
        <v>0</v>
      </c>
    </row>
    <row r="181" spans="1:15">
      <c r="G181" s="82"/>
      <c r="I181" s="202"/>
      <c r="K181" s="76"/>
      <c r="L181" s="76"/>
    </row>
    <row r="183" spans="1:15" s="18" customFormat="1">
      <c r="A183" s="15"/>
      <c r="B183" s="15"/>
      <c r="C183" s="15" t="s">
        <v>1110</v>
      </c>
      <c r="D183" s="184" t="s">
        <v>1111</v>
      </c>
      <c r="E183" s="15"/>
      <c r="F183" s="17"/>
      <c r="G183" s="17"/>
      <c r="H183" s="17"/>
      <c r="I183" s="208"/>
      <c r="J183" s="15"/>
      <c r="K183" s="15"/>
      <c r="L183" s="15"/>
      <c r="M183" s="15"/>
      <c r="O183" s="19"/>
    </row>
    <row r="184" spans="1:15">
      <c r="B184" s="8"/>
      <c r="C184" s="8"/>
      <c r="D184" s="183"/>
      <c r="E184" s="8"/>
      <c r="F184" s="14"/>
      <c r="G184" s="81"/>
      <c r="H184" s="10"/>
      <c r="I184" s="204"/>
      <c r="J184" s="8"/>
      <c r="K184" s="75"/>
      <c r="L184" s="8"/>
      <c r="M184" s="8"/>
    </row>
    <row r="185" spans="1:15">
      <c r="B185" s="1" t="s">
        <v>1438</v>
      </c>
      <c r="C185" s="1" t="s">
        <v>1799</v>
      </c>
      <c r="D185" s="21" t="s">
        <v>1712</v>
      </c>
      <c r="F185" s="4" t="s">
        <v>1877</v>
      </c>
      <c r="G185" s="86">
        <v>1</v>
      </c>
      <c r="I185" s="202"/>
      <c r="K185" s="78">
        <f>G185*I185</f>
        <v>0</v>
      </c>
    </row>
    <row r="186" spans="1:15">
      <c r="C186" s="1" t="s">
        <v>1798</v>
      </c>
      <c r="G186" s="86"/>
      <c r="I186" s="202"/>
      <c r="K186" s="78"/>
    </row>
    <row r="187" spans="1:15" ht="28.8">
      <c r="C187" s="2" t="s">
        <v>1878</v>
      </c>
      <c r="G187" s="86"/>
      <c r="I187" s="202"/>
      <c r="K187" s="78"/>
    </row>
    <row r="188" spans="1:15">
      <c r="C188" s="1" t="s">
        <v>630</v>
      </c>
      <c r="G188" s="82"/>
      <c r="I188" s="202"/>
      <c r="K188" s="76">
        <f>SUM(K185:K187)</f>
        <v>0</v>
      </c>
      <c r="L188" s="76">
        <f>K188</f>
        <v>0</v>
      </c>
    </row>
    <row r="189" spans="1:15">
      <c r="G189" s="86"/>
      <c r="I189" s="202"/>
      <c r="K189" s="78"/>
    </row>
    <row r="190" spans="1:15" s="18" customFormat="1">
      <c r="A190" s="15"/>
      <c r="C190" s="15" t="s">
        <v>1112</v>
      </c>
      <c r="D190" s="184" t="s">
        <v>1713</v>
      </c>
      <c r="E190" s="15"/>
      <c r="F190" s="17"/>
      <c r="G190" s="17"/>
      <c r="H190" s="17"/>
      <c r="I190" s="208"/>
      <c r="J190" s="15"/>
      <c r="K190" s="15"/>
      <c r="L190" s="15"/>
      <c r="M190" s="15"/>
      <c r="O190" s="19"/>
    </row>
    <row r="191" spans="1:15">
      <c r="B191" s="8"/>
      <c r="C191" s="8"/>
      <c r="D191" s="183"/>
      <c r="E191" s="8"/>
      <c r="F191" s="14"/>
      <c r="G191" s="81"/>
      <c r="H191" s="10"/>
      <c r="I191" s="204"/>
      <c r="J191" s="8"/>
      <c r="K191" s="75"/>
      <c r="L191" s="8"/>
      <c r="M191" s="8"/>
    </row>
    <row r="192" spans="1:15">
      <c r="B192" s="1" t="s">
        <v>1439</v>
      </c>
      <c r="C192" s="1" t="s">
        <v>1113</v>
      </c>
      <c r="D192" s="21" t="s">
        <v>3163</v>
      </c>
      <c r="F192" s="4" t="s">
        <v>1114</v>
      </c>
      <c r="G192" s="86">
        <v>20</v>
      </c>
      <c r="I192" s="202"/>
      <c r="K192" s="78">
        <f>G192*I192</f>
        <v>0</v>
      </c>
    </row>
    <row r="193" spans="1:15" ht="72">
      <c r="C193" s="2" t="s">
        <v>3320</v>
      </c>
      <c r="G193" s="86"/>
      <c r="I193" s="202"/>
      <c r="K193" s="78"/>
    </row>
    <row r="194" spans="1:15">
      <c r="C194" s="2"/>
      <c r="G194" s="82"/>
      <c r="I194" s="202"/>
      <c r="K194" s="78"/>
    </row>
    <row r="195" spans="1:15">
      <c r="B195" s="1" t="s">
        <v>2985</v>
      </c>
      <c r="C195" s="2" t="s">
        <v>2974</v>
      </c>
      <c r="D195" s="21" t="s">
        <v>3164</v>
      </c>
      <c r="G195" s="82"/>
      <c r="I195" s="202"/>
      <c r="K195" s="78"/>
    </row>
    <row r="196" spans="1:15" ht="43.2">
      <c r="C196" s="2" t="s">
        <v>3162</v>
      </c>
      <c r="G196" s="82"/>
      <c r="I196" s="202"/>
      <c r="K196" s="78"/>
    </row>
    <row r="197" spans="1:15">
      <c r="C197" s="68" t="s">
        <v>2975</v>
      </c>
      <c r="F197" s="4" t="s">
        <v>2977</v>
      </c>
      <c r="G197" s="82">
        <v>30</v>
      </c>
      <c r="I197" s="202"/>
      <c r="K197" s="78">
        <f>G197*I197</f>
        <v>0</v>
      </c>
    </row>
    <row r="198" spans="1:15">
      <c r="C198" s="68" t="s">
        <v>2976</v>
      </c>
      <c r="F198" s="4" t="s">
        <v>2978</v>
      </c>
      <c r="G198" s="82">
        <v>10</v>
      </c>
      <c r="I198" s="202"/>
      <c r="K198" s="78">
        <f>G198*I198</f>
        <v>0</v>
      </c>
    </row>
    <row r="199" spans="1:15">
      <c r="C199" s="68"/>
      <c r="G199" s="82"/>
      <c r="I199" s="202"/>
      <c r="K199" s="78"/>
    </row>
    <row r="200" spans="1:15">
      <c r="B200" s="1" t="s">
        <v>2979</v>
      </c>
      <c r="C200" s="2" t="s">
        <v>2980</v>
      </c>
      <c r="D200" s="21" t="s">
        <v>3165</v>
      </c>
      <c r="F200" s="4" t="s">
        <v>2981</v>
      </c>
      <c r="G200" s="82">
        <v>10</v>
      </c>
      <c r="I200" s="202"/>
      <c r="K200" s="78">
        <f>G200*I200</f>
        <v>0</v>
      </c>
    </row>
    <row r="201" spans="1:15" ht="86.4">
      <c r="C201" s="2" t="s">
        <v>3161</v>
      </c>
      <c r="G201" s="82"/>
      <c r="I201" s="202"/>
      <c r="K201" s="78"/>
    </row>
    <row r="202" spans="1:15">
      <c r="C202" s="2"/>
      <c r="G202" s="82"/>
      <c r="I202" s="202"/>
      <c r="K202" s="78"/>
    </row>
    <row r="203" spans="1:15">
      <c r="B203" s="1" t="s">
        <v>2982</v>
      </c>
      <c r="C203" s="2" t="s">
        <v>2983</v>
      </c>
      <c r="D203" s="21" t="s">
        <v>3166</v>
      </c>
      <c r="F203" s="4" t="s">
        <v>2984</v>
      </c>
      <c r="G203" s="82">
        <v>20</v>
      </c>
      <c r="I203" s="202"/>
      <c r="K203" s="78">
        <f>G203*I203</f>
        <v>0</v>
      </c>
    </row>
    <row r="204" spans="1:15" ht="28.8">
      <c r="C204" s="2" t="s">
        <v>3160</v>
      </c>
      <c r="G204" s="82"/>
      <c r="I204" s="202"/>
      <c r="K204" s="78"/>
    </row>
    <row r="205" spans="1:15">
      <c r="C205" s="1" t="s">
        <v>630</v>
      </c>
      <c r="G205" s="82"/>
      <c r="I205" s="202"/>
      <c r="K205" s="76">
        <f>SUM(K192:K204)</f>
        <v>0</v>
      </c>
      <c r="L205" s="76">
        <f>K205</f>
        <v>0</v>
      </c>
    </row>
    <row r="206" spans="1:15">
      <c r="G206" s="82"/>
      <c r="I206" s="202"/>
      <c r="K206" s="76"/>
      <c r="L206" s="76"/>
    </row>
    <row r="207" spans="1:15">
      <c r="C207" s="2"/>
      <c r="F207" s="36"/>
      <c r="G207" s="82"/>
      <c r="I207" s="202"/>
      <c r="K207" s="76"/>
    </row>
    <row r="208" spans="1:15" s="18" customFormat="1">
      <c r="A208" s="15"/>
      <c r="B208" s="15"/>
      <c r="C208" s="15" t="s">
        <v>889</v>
      </c>
      <c r="D208" s="184"/>
      <c r="E208" s="15"/>
      <c r="F208" s="17"/>
      <c r="G208" s="83"/>
      <c r="H208" s="17"/>
      <c r="I208" s="203"/>
      <c r="J208" s="15"/>
      <c r="K208" s="77"/>
      <c r="L208" s="77">
        <f>SUM(L9:L207)</f>
        <v>0</v>
      </c>
      <c r="M208" s="15"/>
      <c r="O208" s="19"/>
    </row>
    <row r="209" spans="1:53" s="3" customFormat="1">
      <c r="A209" s="1"/>
      <c r="B209" s="1"/>
      <c r="C209" s="1"/>
      <c r="D209" s="21"/>
      <c r="E209" s="1"/>
      <c r="F209" s="4"/>
      <c r="G209" s="4"/>
      <c r="H209" s="4"/>
      <c r="I209" s="207"/>
      <c r="J209" s="1"/>
      <c r="K209" s="1"/>
      <c r="L209" s="1"/>
      <c r="M209" s="1"/>
      <c r="N209" s="5"/>
      <c r="O209" s="6"/>
      <c r="P209" s="5"/>
      <c r="Q209" s="5"/>
      <c r="R209" s="5"/>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row>
    <row r="210" spans="1:53">
      <c r="B210" s="38"/>
      <c r="C210" s="1" t="s">
        <v>912</v>
      </c>
      <c r="G210" s="82"/>
      <c r="I210" s="202"/>
      <c r="K210" s="76"/>
      <c r="L210" s="76">
        <f>L29</f>
        <v>0</v>
      </c>
    </row>
    <row r="211" spans="1:53">
      <c r="B211" s="38"/>
      <c r="C211" s="1" t="s">
        <v>447</v>
      </c>
      <c r="G211" s="82"/>
      <c r="I211" s="202"/>
      <c r="K211" s="76"/>
      <c r="L211" s="76">
        <f>L62</f>
        <v>0</v>
      </c>
    </row>
    <row r="212" spans="1:53">
      <c r="B212" s="38"/>
      <c r="C212" s="1" t="s">
        <v>446</v>
      </c>
      <c r="G212" s="82"/>
      <c r="I212" s="202"/>
      <c r="K212" s="76"/>
      <c r="L212" s="76">
        <f>L101</f>
        <v>0</v>
      </c>
    </row>
    <row r="213" spans="1:53">
      <c r="B213" s="38"/>
      <c r="C213" s="1" t="s">
        <v>0</v>
      </c>
      <c r="G213" s="82"/>
      <c r="I213" s="202"/>
      <c r="K213" s="76"/>
      <c r="L213" s="76">
        <f>L129</f>
        <v>0</v>
      </c>
    </row>
    <row r="214" spans="1:53">
      <c r="C214" s="1" t="s">
        <v>96</v>
      </c>
      <c r="G214" s="82"/>
      <c r="I214" s="202"/>
      <c r="K214" s="76"/>
      <c r="L214" s="76">
        <f>L139</f>
        <v>0</v>
      </c>
    </row>
    <row r="215" spans="1:53">
      <c r="C215" s="1" t="s">
        <v>914</v>
      </c>
      <c r="G215" s="82"/>
      <c r="I215" s="202"/>
      <c r="K215" s="76"/>
      <c r="L215" s="76">
        <f>L173</f>
        <v>0</v>
      </c>
    </row>
    <row r="216" spans="1:53">
      <c r="C216" s="1" t="s">
        <v>433</v>
      </c>
      <c r="G216" s="82"/>
      <c r="I216" s="202"/>
      <c r="K216" s="76"/>
      <c r="L216" s="76">
        <f>L180</f>
        <v>0</v>
      </c>
    </row>
    <row r="217" spans="1:53" s="3" customFormat="1">
      <c r="A217" s="1"/>
      <c r="B217" s="1"/>
      <c r="C217" s="1" t="s">
        <v>1110</v>
      </c>
      <c r="D217" s="21"/>
      <c r="E217" s="1"/>
      <c r="F217" s="4"/>
      <c r="G217" s="4"/>
      <c r="H217" s="4"/>
      <c r="I217" s="207"/>
      <c r="J217" s="1"/>
      <c r="K217" s="1"/>
      <c r="L217" s="76">
        <f>L188</f>
        <v>0</v>
      </c>
      <c r="M217" s="1"/>
      <c r="N217" s="5"/>
      <c r="O217" s="6"/>
      <c r="P217" s="5"/>
      <c r="Q217" s="5"/>
      <c r="R217" s="5"/>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row>
    <row r="218" spans="1:53" s="3" customFormat="1">
      <c r="A218" s="1"/>
      <c r="B218" s="1"/>
      <c r="C218" s="1" t="s">
        <v>1112</v>
      </c>
      <c r="D218" s="21"/>
      <c r="E218" s="1"/>
      <c r="F218" s="4"/>
      <c r="G218" s="4"/>
      <c r="H218" s="4"/>
      <c r="I218" s="207"/>
      <c r="J218" s="1"/>
      <c r="K218" s="1"/>
      <c r="L218" s="76">
        <f>L205</f>
        <v>0</v>
      </c>
      <c r="M218" s="1"/>
      <c r="N218" s="5"/>
      <c r="O218" s="6"/>
      <c r="P218" s="5"/>
      <c r="Q218" s="5"/>
      <c r="R218" s="5"/>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row>
    <row r="219" spans="1:53" s="16" customFormat="1">
      <c r="A219" s="15"/>
      <c r="B219" s="15"/>
      <c r="C219" s="15" t="s">
        <v>630</v>
      </c>
      <c r="D219" s="184"/>
      <c r="E219" s="15"/>
      <c r="F219" s="17"/>
      <c r="G219" s="17"/>
      <c r="H219" s="17"/>
      <c r="I219" s="208"/>
      <c r="J219" s="15"/>
      <c r="K219" s="15"/>
      <c r="L219" s="77">
        <f>SUM(L210:L218)</f>
        <v>0</v>
      </c>
      <c r="M219" s="15"/>
      <c r="N219" s="18"/>
      <c r="O219" s="19"/>
      <c r="P219" s="18"/>
      <c r="Q219" s="18"/>
      <c r="R219" s="18"/>
      <c r="S219" s="195"/>
      <c r="T219" s="195"/>
      <c r="U219" s="195"/>
      <c r="V219" s="195"/>
      <c r="W219" s="195"/>
      <c r="X219" s="195"/>
      <c r="Y219" s="195"/>
      <c r="Z219" s="195"/>
      <c r="AA219" s="195"/>
      <c r="AB219" s="195"/>
      <c r="AC219" s="195"/>
      <c r="AD219" s="195"/>
      <c r="AE219" s="195"/>
      <c r="AF219" s="195"/>
      <c r="AG219" s="195"/>
      <c r="AH219" s="195"/>
      <c r="AI219" s="195"/>
      <c r="AJ219" s="195"/>
      <c r="AK219" s="195"/>
      <c r="AL219" s="195"/>
      <c r="AM219" s="195"/>
      <c r="AN219" s="195"/>
      <c r="AO219" s="195"/>
      <c r="AP219" s="195"/>
      <c r="AQ219" s="195"/>
      <c r="AR219" s="195"/>
      <c r="AS219" s="195"/>
      <c r="AT219" s="195"/>
      <c r="AU219" s="195"/>
      <c r="AV219" s="195"/>
      <c r="AW219" s="195"/>
      <c r="AX219" s="195"/>
      <c r="AY219" s="195"/>
      <c r="AZ219" s="195"/>
      <c r="BA219" s="195"/>
    </row>
    <row r="220" spans="1:53" s="3" customFormat="1">
      <c r="A220" s="1"/>
      <c r="B220" s="1"/>
      <c r="C220" s="1"/>
      <c r="D220" s="21"/>
      <c r="E220" s="1"/>
      <c r="F220" s="4"/>
      <c r="G220" s="4"/>
      <c r="H220" s="4"/>
      <c r="I220" s="207"/>
      <c r="J220" s="1"/>
      <c r="K220" s="1"/>
      <c r="L220" s="1"/>
      <c r="M220" s="1"/>
      <c r="N220" s="5"/>
      <c r="O220" s="6"/>
      <c r="P220" s="5"/>
      <c r="Q220" s="5"/>
      <c r="R220" s="5"/>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row>
    <row r="221" spans="1:53" s="3" customFormat="1">
      <c r="A221" s="1"/>
      <c r="B221" s="1"/>
      <c r="C221" s="1"/>
      <c r="D221" s="21"/>
      <c r="E221" s="1"/>
      <c r="F221" s="4"/>
      <c r="G221" s="4"/>
      <c r="H221" s="4"/>
      <c r="I221" s="207"/>
      <c r="J221" s="1"/>
      <c r="K221" s="1"/>
      <c r="L221" s="1"/>
      <c r="M221" s="1"/>
      <c r="N221" s="5"/>
      <c r="O221" s="6"/>
      <c r="P221" s="5"/>
      <c r="Q221" s="5"/>
      <c r="R221" s="5"/>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row>
    <row r="225" spans="1:53" s="3" customFormat="1">
      <c r="A225" s="1"/>
      <c r="B225" s="1"/>
      <c r="C225" s="1"/>
      <c r="D225" s="21"/>
      <c r="E225" s="1"/>
      <c r="F225" s="4"/>
      <c r="G225" s="4"/>
      <c r="H225" s="4"/>
      <c r="I225" s="207"/>
      <c r="J225" s="1"/>
      <c r="K225" s="1"/>
      <c r="L225" s="1"/>
      <c r="M225" s="1"/>
      <c r="N225" s="5"/>
      <c r="O225" s="6"/>
      <c r="P225" s="5"/>
      <c r="Q225" s="5"/>
      <c r="R225" s="5"/>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row>
    <row r="230" spans="1:53" s="3" customFormat="1">
      <c r="A230" s="1"/>
      <c r="B230" s="1"/>
      <c r="C230" s="1"/>
      <c r="D230" s="21"/>
      <c r="E230" s="1"/>
      <c r="F230" s="4"/>
      <c r="G230" s="4"/>
      <c r="H230" s="4"/>
      <c r="I230" s="207"/>
      <c r="J230" s="1"/>
      <c r="K230" s="1"/>
      <c r="L230" s="1"/>
      <c r="M230" s="1"/>
      <c r="N230" s="5"/>
      <c r="O230" s="6"/>
      <c r="P230" s="5"/>
      <c r="Q230" s="5"/>
      <c r="R230" s="5"/>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row>
    <row r="231" spans="1:53" s="3" customFormat="1">
      <c r="A231" s="1"/>
      <c r="B231" s="1"/>
      <c r="C231" s="1"/>
      <c r="D231" s="21"/>
      <c r="E231" s="1"/>
      <c r="F231" s="4"/>
      <c r="G231" s="4"/>
      <c r="H231" s="4"/>
      <c r="I231" s="207"/>
      <c r="J231" s="1"/>
      <c r="K231" s="1"/>
      <c r="L231" s="1"/>
      <c r="M231" s="1"/>
      <c r="N231" s="5"/>
      <c r="O231" s="6"/>
      <c r="P231" s="5"/>
      <c r="Q231" s="5"/>
      <c r="R231" s="5"/>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row>
    <row r="232" spans="1:53" s="4" customFormat="1">
      <c r="A232" s="1"/>
      <c r="B232" s="1"/>
      <c r="C232" s="1"/>
      <c r="D232" s="21"/>
      <c r="E232" s="1"/>
      <c r="I232" s="207"/>
      <c r="J232" s="1"/>
      <c r="K232" s="1"/>
      <c r="L232" s="1"/>
      <c r="M232" s="1"/>
      <c r="N232" s="5"/>
      <c r="O232" s="6"/>
      <c r="P232" s="5"/>
      <c r="Q232" s="5"/>
      <c r="R232" s="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c r="AX232" s="45"/>
      <c r="AY232" s="45"/>
      <c r="AZ232" s="45"/>
      <c r="BA232" s="45"/>
    </row>
    <row r="233" spans="1:53" s="4" customFormat="1">
      <c r="A233" s="1"/>
      <c r="B233" s="1"/>
      <c r="C233" s="1"/>
      <c r="D233" s="21"/>
      <c r="E233" s="1"/>
      <c r="I233" s="207"/>
      <c r="J233" s="1"/>
      <c r="K233" s="1"/>
      <c r="L233" s="1"/>
      <c r="M233" s="1"/>
      <c r="N233" s="5"/>
      <c r="O233" s="6"/>
      <c r="P233" s="5"/>
      <c r="Q233" s="5"/>
      <c r="R233" s="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c r="AX233" s="45"/>
      <c r="AY233" s="45"/>
      <c r="AZ233" s="45"/>
      <c r="BA233" s="45"/>
    </row>
    <row r="234" spans="1:53" s="4" customFormat="1">
      <c r="A234" s="1"/>
      <c r="B234" s="1"/>
      <c r="C234" s="1"/>
      <c r="D234" s="21"/>
      <c r="E234" s="1"/>
      <c r="I234" s="207"/>
      <c r="J234" s="1"/>
      <c r="K234" s="1"/>
      <c r="L234" s="1"/>
      <c r="M234" s="1"/>
      <c r="N234" s="5"/>
      <c r="O234" s="6"/>
      <c r="P234" s="5"/>
      <c r="Q234" s="5"/>
      <c r="R234" s="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row>
    <row r="235" spans="1:53" s="4" customFormat="1">
      <c r="A235" s="1"/>
      <c r="B235" s="1"/>
      <c r="C235" s="1"/>
      <c r="D235" s="21"/>
      <c r="E235" s="1"/>
      <c r="I235" s="207"/>
      <c r="J235" s="1"/>
      <c r="K235" s="1"/>
      <c r="L235" s="1"/>
      <c r="M235" s="1"/>
      <c r="N235" s="5"/>
      <c r="O235" s="6"/>
      <c r="P235" s="5"/>
      <c r="Q235" s="5"/>
      <c r="R235" s="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c r="AX235" s="45"/>
      <c r="AY235" s="45"/>
      <c r="AZ235" s="45"/>
      <c r="BA235" s="45"/>
    </row>
    <row r="236" spans="1:53" s="4" customFormat="1">
      <c r="A236" s="1"/>
      <c r="B236" s="1"/>
      <c r="C236" s="1"/>
      <c r="D236" s="21"/>
      <c r="E236" s="1"/>
      <c r="I236" s="207"/>
      <c r="J236" s="1"/>
      <c r="K236" s="1"/>
      <c r="L236" s="1"/>
      <c r="M236" s="1"/>
      <c r="N236" s="5"/>
      <c r="O236" s="6"/>
      <c r="P236" s="5"/>
      <c r="Q236" s="5"/>
      <c r="R236" s="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row>
    <row r="237" spans="1:53" s="4" customFormat="1">
      <c r="A237" s="1"/>
      <c r="B237" s="1"/>
      <c r="C237" s="1"/>
      <c r="D237" s="21"/>
      <c r="E237" s="1"/>
      <c r="I237" s="207"/>
      <c r="J237" s="1"/>
      <c r="K237" s="1"/>
      <c r="L237" s="1"/>
      <c r="M237" s="1"/>
      <c r="N237" s="5"/>
      <c r="O237" s="6"/>
      <c r="P237" s="5"/>
      <c r="Q237" s="5"/>
      <c r="R237" s="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c r="AX237" s="45"/>
      <c r="AY237" s="45"/>
      <c r="AZ237" s="45"/>
      <c r="BA237" s="45"/>
    </row>
    <row r="238" spans="1:53" s="4" customFormat="1">
      <c r="A238" s="1"/>
      <c r="B238" s="1"/>
      <c r="C238" s="29"/>
      <c r="D238" s="21"/>
      <c r="E238" s="29"/>
      <c r="I238" s="207"/>
      <c r="J238" s="1"/>
      <c r="K238" s="1"/>
      <c r="L238" s="1"/>
      <c r="M238" s="1"/>
      <c r="N238" s="5"/>
      <c r="O238" s="6"/>
      <c r="P238" s="5"/>
      <c r="Q238" s="5"/>
      <c r="R238" s="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row>
    <row r="242" spans="1:53" s="4" customFormat="1">
      <c r="A242" s="1"/>
      <c r="B242" s="1"/>
      <c r="C242" s="2"/>
      <c r="D242" s="21"/>
      <c r="E242" s="2"/>
      <c r="I242" s="207"/>
      <c r="J242" s="1"/>
      <c r="K242" s="1"/>
      <c r="L242" s="1"/>
      <c r="M242" s="1"/>
      <c r="N242" s="5"/>
      <c r="O242" s="6"/>
      <c r="P242" s="5"/>
      <c r="Q242" s="5"/>
      <c r="R242" s="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45"/>
      <c r="AT242" s="45"/>
      <c r="AU242" s="45"/>
      <c r="AV242" s="45"/>
      <c r="AW242" s="45"/>
      <c r="AX242" s="45"/>
      <c r="AY242" s="45"/>
      <c r="AZ242" s="45"/>
      <c r="BA242" s="45"/>
    </row>
    <row r="243" spans="1:53" s="4" customFormat="1">
      <c r="A243" s="1"/>
      <c r="B243" s="1"/>
      <c r="C243" s="2"/>
      <c r="D243" s="21"/>
      <c r="E243" s="2"/>
      <c r="I243" s="207"/>
      <c r="J243" s="1"/>
      <c r="K243" s="1"/>
      <c r="L243" s="1"/>
      <c r="M243" s="1"/>
      <c r="N243" s="5"/>
      <c r="O243" s="6"/>
      <c r="P243" s="5"/>
      <c r="Q243" s="5"/>
      <c r="R243" s="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row>
    <row r="244" spans="1:53" s="4" customFormat="1">
      <c r="A244" s="1"/>
      <c r="B244" s="1"/>
      <c r="C244" s="2"/>
      <c r="D244" s="21"/>
      <c r="E244" s="2"/>
      <c r="I244" s="207"/>
      <c r="J244" s="1"/>
      <c r="K244" s="1"/>
      <c r="L244" s="1"/>
      <c r="M244" s="1"/>
      <c r="N244" s="5"/>
      <c r="O244" s="6"/>
      <c r="P244" s="5"/>
      <c r="Q244" s="5"/>
      <c r="R244" s="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c r="AX244" s="45"/>
      <c r="AY244" s="45"/>
      <c r="AZ244" s="45"/>
      <c r="BA244" s="45"/>
    </row>
    <row r="245" spans="1:53" s="4" customFormat="1">
      <c r="A245" s="1"/>
      <c r="B245" s="1"/>
      <c r="C245" s="2"/>
      <c r="D245" s="21"/>
      <c r="E245" s="2"/>
      <c r="I245" s="207"/>
      <c r="J245" s="1"/>
      <c r="K245" s="1"/>
      <c r="L245" s="1"/>
      <c r="M245" s="1"/>
      <c r="N245" s="5"/>
      <c r="O245" s="6"/>
      <c r="P245" s="5"/>
      <c r="Q245" s="5"/>
      <c r="R245" s="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row>
    <row r="246" spans="1:53" s="4" customFormat="1">
      <c r="A246" s="1"/>
      <c r="B246" s="1"/>
      <c r="C246" s="2"/>
      <c r="D246" s="21"/>
      <c r="E246" s="2"/>
      <c r="I246" s="207"/>
      <c r="J246" s="1"/>
      <c r="K246" s="1"/>
      <c r="L246" s="1"/>
      <c r="M246" s="1"/>
      <c r="N246" s="5"/>
      <c r="O246" s="6"/>
      <c r="P246" s="5"/>
      <c r="Q246" s="5"/>
      <c r="R246" s="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row>
    <row r="247" spans="1:53" s="4" customFormat="1">
      <c r="A247" s="1"/>
      <c r="B247" s="1"/>
      <c r="C247" s="2"/>
      <c r="D247" s="21"/>
      <c r="E247" s="2"/>
      <c r="I247" s="207"/>
      <c r="J247" s="1"/>
      <c r="K247" s="1"/>
      <c r="L247" s="1"/>
      <c r="M247" s="1"/>
      <c r="N247" s="5"/>
      <c r="O247" s="6"/>
      <c r="P247" s="5"/>
      <c r="Q247" s="5"/>
      <c r="R247" s="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row>
    <row r="248" spans="1:53" s="4" customFormat="1">
      <c r="A248" s="1"/>
      <c r="B248" s="1"/>
      <c r="C248" s="2"/>
      <c r="D248" s="21"/>
      <c r="E248" s="2"/>
      <c r="I248" s="207"/>
      <c r="J248" s="1"/>
      <c r="K248" s="1"/>
      <c r="L248" s="1"/>
      <c r="M248" s="1"/>
      <c r="N248" s="5"/>
      <c r="O248" s="6"/>
      <c r="P248" s="5"/>
      <c r="Q248" s="5"/>
      <c r="R248" s="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c r="AX248" s="45"/>
      <c r="AY248" s="45"/>
      <c r="AZ248" s="45"/>
      <c r="BA248" s="45"/>
    </row>
    <row r="249" spans="1:53" s="4" customFormat="1">
      <c r="A249" s="1"/>
      <c r="B249" s="1"/>
      <c r="C249" s="2"/>
      <c r="D249" s="21"/>
      <c r="E249" s="2"/>
      <c r="I249" s="207"/>
      <c r="J249" s="1"/>
      <c r="K249" s="1"/>
      <c r="L249" s="1"/>
      <c r="M249" s="1"/>
      <c r="N249" s="5"/>
      <c r="O249" s="6"/>
      <c r="P249" s="5"/>
      <c r="Q249" s="5"/>
      <c r="R249" s="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row>
    <row r="251" spans="1:53" s="4" customFormat="1">
      <c r="A251" s="1"/>
      <c r="B251" s="1"/>
      <c r="C251" s="2"/>
      <c r="D251" s="21"/>
      <c r="E251" s="2"/>
      <c r="I251" s="207"/>
      <c r="J251" s="1"/>
      <c r="K251" s="1"/>
      <c r="L251" s="1"/>
      <c r="M251" s="1"/>
      <c r="N251" s="5"/>
      <c r="O251" s="6"/>
      <c r="P251" s="5"/>
      <c r="Q251" s="5"/>
      <c r="R251" s="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row>
    <row r="252" spans="1:53" s="4" customFormat="1">
      <c r="A252" s="1"/>
      <c r="B252" s="1"/>
      <c r="C252" s="2"/>
      <c r="D252" s="21"/>
      <c r="E252" s="2"/>
      <c r="I252" s="207"/>
      <c r="J252" s="1"/>
      <c r="K252" s="1"/>
      <c r="L252" s="1"/>
      <c r="M252" s="1"/>
      <c r="N252" s="5"/>
      <c r="O252" s="6"/>
      <c r="P252" s="5"/>
      <c r="Q252" s="5"/>
      <c r="R252" s="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row>
    <row r="253" spans="1:53" s="4" customFormat="1">
      <c r="A253" s="1"/>
      <c r="B253" s="1"/>
      <c r="C253" s="2"/>
      <c r="D253" s="21"/>
      <c r="E253" s="2"/>
      <c r="I253" s="207"/>
      <c r="J253" s="1"/>
      <c r="K253" s="1"/>
      <c r="L253" s="1"/>
      <c r="M253" s="1"/>
      <c r="N253" s="5"/>
      <c r="O253" s="6"/>
      <c r="P253" s="5"/>
      <c r="Q253" s="5"/>
      <c r="R253" s="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row>
    <row r="254" spans="1:53" s="4" customFormat="1">
      <c r="A254" s="1"/>
      <c r="B254" s="1"/>
      <c r="C254" s="2"/>
      <c r="D254" s="21"/>
      <c r="E254" s="2"/>
      <c r="I254" s="207"/>
      <c r="J254" s="1"/>
      <c r="K254" s="1"/>
      <c r="L254" s="1"/>
      <c r="M254" s="1"/>
      <c r="N254" s="5"/>
      <c r="O254" s="6"/>
      <c r="P254" s="5"/>
      <c r="Q254" s="5"/>
      <c r="R254" s="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row>
    <row r="255" spans="1:53" s="4" customFormat="1">
      <c r="A255" s="1"/>
      <c r="B255" s="1"/>
      <c r="C255" s="2"/>
      <c r="D255" s="21"/>
      <c r="E255" s="2"/>
      <c r="I255" s="207"/>
      <c r="J255" s="1"/>
      <c r="K255" s="1"/>
      <c r="L255" s="1"/>
      <c r="M255" s="1"/>
      <c r="N255" s="5"/>
      <c r="O255" s="6"/>
      <c r="P255" s="5"/>
      <c r="Q255" s="5"/>
      <c r="R255" s="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row>
    <row r="256" spans="1:53" s="4" customFormat="1">
      <c r="A256" s="1"/>
      <c r="B256" s="1"/>
      <c r="C256" s="2"/>
      <c r="D256" s="21"/>
      <c r="E256" s="2"/>
      <c r="I256" s="207"/>
      <c r="J256" s="1"/>
      <c r="K256" s="1"/>
      <c r="L256" s="1"/>
      <c r="M256" s="1"/>
      <c r="N256" s="5"/>
      <c r="O256" s="6"/>
      <c r="P256" s="5"/>
      <c r="Q256" s="5"/>
      <c r="R256" s="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row>
    <row r="257" spans="1:53" s="4" customFormat="1">
      <c r="A257" s="1"/>
      <c r="B257" s="1"/>
      <c r="C257" s="2"/>
      <c r="D257" s="21"/>
      <c r="E257" s="2"/>
      <c r="I257" s="207"/>
      <c r="J257" s="1"/>
      <c r="K257" s="1"/>
      <c r="L257" s="1"/>
      <c r="M257" s="1"/>
      <c r="N257" s="5"/>
      <c r="O257" s="6"/>
      <c r="P257" s="5"/>
      <c r="Q257" s="5"/>
      <c r="R257" s="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row>
    <row r="258" spans="1:53" s="4" customFormat="1">
      <c r="A258" s="1"/>
      <c r="B258" s="1"/>
      <c r="C258" s="2"/>
      <c r="D258" s="21"/>
      <c r="E258" s="2"/>
      <c r="I258" s="207"/>
      <c r="J258" s="1"/>
      <c r="K258" s="1"/>
      <c r="L258" s="1"/>
      <c r="M258" s="1"/>
      <c r="N258" s="5"/>
      <c r="O258" s="6"/>
      <c r="P258" s="5"/>
      <c r="Q258" s="5"/>
      <c r="R258" s="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row>
    <row r="259" spans="1:53" s="4" customFormat="1">
      <c r="A259" s="1"/>
      <c r="B259" s="1"/>
      <c r="C259" s="2"/>
      <c r="D259" s="21"/>
      <c r="E259" s="2"/>
      <c r="I259" s="207"/>
      <c r="J259" s="1"/>
      <c r="K259" s="1"/>
      <c r="L259" s="1"/>
      <c r="M259" s="1"/>
      <c r="N259" s="5"/>
      <c r="O259" s="6"/>
      <c r="P259" s="5"/>
      <c r="Q259" s="5"/>
      <c r="R259" s="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c r="AX259" s="45"/>
      <c r="AY259" s="45"/>
      <c r="AZ259" s="45"/>
      <c r="BA259" s="45"/>
    </row>
    <row r="260" spans="1:53" s="4" customFormat="1">
      <c r="A260" s="1"/>
      <c r="B260" s="1"/>
      <c r="C260" s="2"/>
      <c r="D260" s="21"/>
      <c r="E260" s="2"/>
      <c r="I260" s="207"/>
      <c r="J260" s="1"/>
      <c r="K260" s="1"/>
      <c r="L260" s="1"/>
      <c r="M260" s="1"/>
      <c r="N260" s="5"/>
      <c r="O260" s="6"/>
      <c r="P260" s="5"/>
      <c r="Q260" s="5"/>
      <c r="R260" s="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c r="AP260" s="45"/>
      <c r="AQ260" s="45"/>
      <c r="AR260" s="45"/>
      <c r="AS260" s="45"/>
      <c r="AT260" s="45"/>
      <c r="AU260" s="45"/>
      <c r="AV260" s="45"/>
      <c r="AW260" s="45"/>
      <c r="AX260" s="45"/>
      <c r="AY260" s="45"/>
      <c r="AZ260" s="45"/>
      <c r="BA260" s="45"/>
    </row>
    <row r="261" spans="1:53" s="4" customFormat="1">
      <c r="A261" s="1"/>
      <c r="B261" s="1"/>
      <c r="C261" s="2"/>
      <c r="D261" s="21"/>
      <c r="E261" s="2"/>
      <c r="I261" s="207"/>
      <c r="J261" s="1"/>
      <c r="K261" s="1"/>
      <c r="L261" s="1"/>
      <c r="M261" s="1"/>
      <c r="N261" s="5"/>
      <c r="O261" s="6"/>
      <c r="P261" s="5"/>
      <c r="Q261" s="5"/>
      <c r="R261" s="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5"/>
      <c r="AS261" s="45"/>
      <c r="AT261" s="45"/>
      <c r="AU261" s="45"/>
      <c r="AV261" s="45"/>
      <c r="AW261" s="45"/>
      <c r="AX261" s="45"/>
      <c r="AY261" s="45"/>
      <c r="AZ261" s="45"/>
      <c r="BA261" s="45"/>
    </row>
    <row r="262" spans="1:53" s="4" customFormat="1">
      <c r="A262" s="1"/>
      <c r="B262" s="1"/>
      <c r="C262" s="2"/>
      <c r="D262" s="21"/>
      <c r="E262" s="2"/>
      <c r="I262" s="207"/>
      <c r="J262" s="1"/>
      <c r="K262" s="1"/>
      <c r="L262" s="1"/>
      <c r="M262" s="1"/>
      <c r="N262" s="5"/>
      <c r="O262" s="6"/>
      <c r="P262" s="5"/>
      <c r="Q262" s="5"/>
      <c r="R262" s="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5"/>
      <c r="AY262" s="45"/>
      <c r="AZ262" s="45"/>
      <c r="BA262" s="45"/>
    </row>
    <row r="263" spans="1:53" s="4" customFormat="1">
      <c r="A263" s="1"/>
      <c r="B263" s="1"/>
      <c r="C263" s="37"/>
      <c r="D263" s="21"/>
      <c r="E263" s="37"/>
      <c r="I263" s="207"/>
      <c r="J263" s="1"/>
      <c r="K263" s="1"/>
      <c r="L263" s="1"/>
      <c r="M263" s="1"/>
      <c r="N263" s="5"/>
      <c r="O263" s="6"/>
      <c r="P263" s="5"/>
      <c r="Q263" s="5"/>
      <c r="R263" s="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5"/>
      <c r="AY263" s="45"/>
      <c r="AZ263" s="45"/>
      <c r="BA263" s="45"/>
    </row>
    <row r="264" spans="1:53" s="4" customFormat="1">
      <c r="A264" s="1"/>
      <c r="B264" s="1"/>
      <c r="C264" s="2"/>
      <c r="D264" s="21"/>
      <c r="E264" s="2"/>
      <c r="I264" s="207"/>
      <c r="J264" s="1"/>
      <c r="K264" s="1"/>
      <c r="L264" s="1"/>
      <c r="M264" s="1"/>
      <c r="N264" s="5"/>
      <c r="O264" s="6"/>
      <c r="P264" s="5"/>
      <c r="Q264" s="5"/>
      <c r="R264" s="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5"/>
      <c r="AY264" s="45"/>
      <c r="AZ264" s="45"/>
      <c r="BA264" s="45"/>
    </row>
    <row r="267" spans="1:53" s="4" customFormat="1">
      <c r="A267" s="1"/>
      <c r="B267" s="1"/>
      <c r="C267" s="1"/>
      <c r="D267" s="21"/>
      <c r="E267" s="1"/>
      <c r="I267" s="207"/>
      <c r="J267" s="1"/>
      <c r="K267" s="1"/>
      <c r="L267" s="1"/>
      <c r="M267" s="1"/>
      <c r="N267" s="5"/>
      <c r="O267" s="6"/>
      <c r="P267" s="5"/>
      <c r="Q267" s="5"/>
      <c r="R267" s="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5"/>
      <c r="AY267" s="45"/>
      <c r="AZ267" s="45"/>
      <c r="BA267" s="45"/>
    </row>
    <row r="268" spans="1:53" s="4" customFormat="1">
      <c r="A268" s="1"/>
      <c r="B268" s="1"/>
      <c r="C268" s="1"/>
      <c r="D268" s="21"/>
      <c r="E268" s="1"/>
      <c r="I268" s="207"/>
      <c r="J268" s="1"/>
      <c r="K268" s="1"/>
      <c r="L268" s="1"/>
      <c r="M268" s="1"/>
      <c r="N268" s="5"/>
      <c r="O268" s="6"/>
      <c r="P268" s="5"/>
      <c r="Q268" s="5"/>
      <c r="R268" s="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5"/>
      <c r="AY268" s="45"/>
      <c r="AZ268" s="45"/>
      <c r="BA268" s="45"/>
    </row>
    <row r="269" spans="1:53" s="4" customFormat="1">
      <c r="A269" s="1"/>
      <c r="B269" s="1"/>
      <c r="C269" s="1"/>
      <c r="D269" s="21"/>
      <c r="E269" s="1"/>
      <c r="I269" s="207"/>
      <c r="J269" s="1"/>
      <c r="K269" s="1"/>
      <c r="L269" s="1"/>
      <c r="M269" s="1"/>
      <c r="N269" s="5"/>
      <c r="O269" s="6"/>
      <c r="P269" s="5"/>
      <c r="Q269" s="5"/>
      <c r="R269" s="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5"/>
      <c r="AY269" s="45"/>
      <c r="AZ269" s="45"/>
      <c r="BA269" s="45"/>
    </row>
    <row r="270" spans="1:53" s="4" customFormat="1">
      <c r="A270" s="1"/>
      <c r="B270" s="1"/>
      <c r="C270" s="1"/>
      <c r="D270" s="21"/>
      <c r="E270" s="1"/>
      <c r="I270" s="207"/>
      <c r="J270" s="1"/>
      <c r="K270" s="1"/>
      <c r="L270" s="1"/>
      <c r="M270" s="1"/>
      <c r="N270" s="5"/>
      <c r="O270" s="6"/>
      <c r="P270" s="5"/>
      <c r="Q270" s="5"/>
      <c r="R270" s="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5"/>
      <c r="AY270" s="45"/>
      <c r="AZ270" s="45"/>
      <c r="BA270" s="45"/>
    </row>
    <row r="271" spans="1:53" s="4" customFormat="1">
      <c r="A271" s="1"/>
      <c r="B271" s="1"/>
      <c r="C271" s="1"/>
      <c r="D271" s="21"/>
      <c r="E271" s="1"/>
      <c r="I271" s="207"/>
      <c r="J271" s="1"/>
      <c r="K271" s="1"/>
      <c r="L271" s="1"/>
      <c r="M271" s="1"/>
      <c r="N271" s="5"/>
      <c r="O271" s="6"/>
      <c r="P271" s="5"/>
      <c r="Q271" s="5"/>
      <c r="R271" s="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5"/>
      <c r="AY271" s="45"/>
      <c r="AZ271" s="45"/>
      <c r="BA271" s="45"/>
    </row>
    <row r="272" spans="1:53" s="4" customFormat="1">
      <c r="A272" s="1"/>
      <c r="B272" s="1"/>
      <c r="C272" s="1"/>
      <c r="D272" s="21"/>
      <c r="E272" s="1"/>
      <c r="I272" s="207"/>
      <c r="J272" s="1"/>
      <c r="K272" s="1"/>
      <c r="L272" s="1"/>
      <c r="M272" s="1"/>
      <c r="N272" s="5"/>
      <c r="O272" s="6"/>
      <c r="P272" s="5"/>
      <c r="Q272" s="5"/>
      <c r="R272" s="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5"/>
      <c r="AY272" s="45"/>
      <c r="AZ272" s="45"/>
      <c r="BA272" s="45"/>
    </row>
    <row r="273" spans="1:53" s="4" customFormat="1">
      <c r="A273" s="1"/>
      <c r="B273" s="1"/>
      <c r="C273" s="1"/>
      <c r="D273" s="21"/>
      <c r="E273" s="1"/>
      <c r="I273" s="207"/>
      <c r="J273" s="1"/>
      <c r="K273" s="1"/>
      <c r="L273" s="1"/>
      <c r="M273" s="1"/>
      <c r="N273" s="5"/>
      <c r="O273" s="6"/>
      <c r="P273" s="5"/>
      <c r="Q273" s="5"/>
      <c r="R273" s="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5"/>
      <c r="AY273" s="45"/>
      <c r="AZ273" s="45"/>
      <c r="BA273" s="45"/>
    </row>
    <row r="274" spans="1:53" s="4" customFormat="1">
      <c r="A274" s="1"/>
      <c r="B274" s="1"/>
      <c r="C274" s="1"/>
      <c r="D274" s="21"/>
      <c r="E274" s="1"/>
      <c r="I274" s="207"/>
      <c r="J274" s="1"/>
      <c r="K274" s="1"/>
      <c r="L274" s="1"/>
      <c r="M274" s="1"/>
      <c r="N274" s="5"/>
      <c r="O274" s="6"/>
      <c r="P274" s="5"/>
      <c r="Q274" s="5"/>
      <c r="R274" s="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5"/>
      <c r="AY274" s="45"/>
      <c r="AZ274" s="45"/>
      <c r="BA274" s="45"/>
    </row>
    <row r="275" spans="1:53" s="4" customFormat="1">
      <c r="A275" s="1"/>
      <c r="B275" s="1"/>
      <c r="C275" s="1"/>
      <c r="D275" s="21"/>
      <c r="E275" s="1"/>
      <c r="I275" s="207"/>
      <c r="J275" s="1"/>
      <c r="K275" s="1"/>
      <c r="L275" s="1"/>
      <c r="M275" s="1"/>
      <c r="N275" s="5"/>
      <c r="O275" s="6"/>
      <c r="P275" s="5"/>
      <c r="Q275" s="5"/>
      <c r="R275" s="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5"/>
      <c r="AY275" s="45"/>
      <c r="AZ275" s="45"/>
      <c r="BA275" s="45"/>
    </row>
    <row r="276" spans="1:53" s="4" customFormat="1">
      <c r="A276" s="1"/>
      <c r="B276" s="1"/>
      <c r="C276" s="1"/>
      <c r="D276" s="21"/>
      <c r="E276" s="1"/>
      <c r="I276" s="207"/>
      <c r="J276" s="1"/>
      <c r="K276" s="1"/>
      <c r="L276" s="1"/>
      <c r="M276" s="1"/>
      <c r="N276" s="5"/>
      <c r="O276" s="6"/>
      <c r="P276" s="5"/>
      <c r="Q276" s="5"/>
      <c r="R276" s="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5"/>
      <c r="AY276" s="45"/>
      <c r="AZ276" s="45"/>
      <c r="BA276" s="45"/>
    </row>
    <row r="277" spans="1:53" s="4" customFormat="1">
      <c r="A277" s="1"/>
      <c r="B277" s="1"/>
      <c r="C277" s="1"/>
      <c r="D277" s="21"/>
      <c r="E277" s="1"/>
      <c r="I277" s="207"/>
      <c r="J277" s="1"/>
      <c r="K277" s="1"/>
      <c r="L277" s="1"/>
      <c r="M277" s="1"/>
      <c r="N277" s="5"/>
      <c r="O277" s="6"/>
      <c r="P277" s="5"/>
      <c r="Q277" s="5"/>
      <c r="R277" s="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5"/>
      <c r="AY277" s="45"/>
      <c r="AZ277" s="45"/>
      <c r="BA277" s="45"/>
    </row>
    <row r="278" spans="1:53" s="4" customFormat="1">
      <c r="A278" s="1"/>
      <c r="B278" s="1"/>
      <c r="C278" s="1"/>
      <c r="D278" s="21"/>
      <c r="E278" s="1"/>
      <c r="I278" s="207"/>
      <c r="J278" s="1"/>
      <c r="K278" s="1"/>
      <c r="L278" s="1"/>
      <c r="M278" s="1"/>
      <c r="N278" s="5"/>
      <c r="O278" s="6"/>
      <c r="P278" s="5"/>
      <c r="Q278" s="5"/>
      <c r="R278" s="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5"/>
      <c r="AY278" s="45"/>
      <c r="AZ278" s="45"/>
      <c r="BA278" s="45"/>
    </row>
    <row r="279" spans="1:53" s="4" customFormat="1">
      <c r="A279" s="1"/>
      <c r="B279" s="1"/>
      <c r="C279" s="1"/>
      <c r="D279" s="21"/>
      <c r="E279" s="1"/>
      <c r="I279" s="207"/>
      <c r="J279" s="1"/>
      <c r="K279" s="1"/>
      <c r="L279" s="1"/>
      <c r="M279" s="1"/>
      <c r="N279" s="5"/>
      <c r="O279" s="6"/>
      <c r="P279" s="5"/>
      <c r="Q279" s="5"/>
      <c r="R279" s="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5"/>
      <c r="AY279" s="45"/>
      <c r="AZ279" s="45"/>
      <c r="BA279" s="45"/>
    </row>
    <row r="280" spans="1:53" s="4" customFormat="1">
      <c r="A280" s="1"/>
      <c r="B280" s="1"/>
      <c r="C280" s="1"/>
      <c r="D280" s="21"/>
      <c r="E280" s="1"/>
      <c r="I280" s="207"/>
      <c r="J280" s="1"/>
      <c r="K280" s="1"/>
      <c r="L280" s="1"/>
      <c r="M280" s="1"/>
      <c r="N280" s="5"/>
      <c r="O280" s="6"/>
      <c r="P280" s="5"/>
      <c r="Q280" s="5"/>
      <c r="R280" s="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5"/>
      <c r="AY280" s="45"/>
      <c r="AZ280" s="45"/>
      <c r="BA280" s="45"/>
    </row>
    <row r="281" spans="1:53" s="4" customFormat="1">
      <c r="A281" s="1"/>
      <c r="B281" s="38"/>
      <c r="C281" s="1"/>
      <c r="D281" s="21"/>
      <c r="E281" s="1"/>
      <c r="I281" s="207"/>
      <c r="J281" s="1"/>
      <c r="K281" s="1"/>
      <c r="L281" s="1"/>
      <c r="M281" s="1"/>
      <c r="N281" s="5"/>
      <c r="O281" s="6"/>
      <c r="P281" s="5"/>
      <c r="Q281" s="5"/>
      <c r="R281" s="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5"/>
      <c r="AY281" s="45"/>
      <c r="AZ281" s="45"/>
      <c r="BA281" s="45"/>
    </row>
    <row r="282" spans="1:53" s="4" customFormat="1">
      <c r="A282" s="1"/>
      <c r="B282" s="38"/>
      <c r="C282" s="1"/>
      <c r="D282" s="21"/>
      <c r="E282" s="1"/>
      <c r="I282" s="207"/>
      <c r="J282" s="1"/>
      <c r="K282" s="1"/>
      <c r="L282" s="1"/>
      <c r="M282" s="1"/>
      <c r="N282" s="5"/>
      <c r="O282" s="6"/>
      <c r="P282" s="5"/>
      <c r="Q282" s="5"/>
      <c r="R282" s="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5"/>
      <c r="AY282" s="45"/>
      <c r="AZ282" s="45"/>
      <c r="BA282" s="45"/>
    </row>
    <row r="283" spans="1:53" s="4" customFormat="1">
      <c r="A283" s="1"/>
      <c r="B283" s="38"/>
      <c r="C283" s="1"/>
      <c r="D283" s="21"/>
      <c r="E283" s="1"/>
      <c r="I283" s="207"/>
      <c r="J283" s="1"/>
      <c r="K283" s="1"/>
      <c r="L283" s="1"/>
      <c r="M283" s="1"/>
      <c r="N283" s="5"/>
      <c r="O283" s="6"/>
      <c r="P283" s="5"/>
      <c r="Q283" s="5"/>
      <c r="R283" s="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5"/>
      <c r="AY283" s="45"/>
      <c r="AZ283" s="45"/>
      <c r="BA283" s="45"/>
    </row>
    <row r="284" spans="1:53" s="4" customFormat="1">
      <c r="A284" s="1"/>
      <c r="B284" s="38"/>
      <c r="C284" s="1"/>
      <c r="D284" s="21"/>
      <c r="E284" s="1"/>
      <c r="I284" s="207"/>
      <c r="J284" s="1"/>
      <c r="K284" s="1"/>
      <c r="L284" s="1"/>
      <c r="M284" s="1"/>
      <c r="N284" s="5"/>
      <c r="O284" s="6"/>
      <c r="P284" s="5"/>
      <c r="Q284" s="5"/>
      <c r="R284" s="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5"/>
      <c r="AY284" s="45"/>
      <c r="AZ284" s="45"/>
      <c r="BA284" s="45"/>
    </row>
    <row r="285" spans="1:53" s="4" customFormat="1">
      <c r="A285" s="1"/>
      <c r="B285" s="38"/>
      <c r="C285" s="1"/>
      <c r="D285" s="21"/>
      <c r="E285" s="1"/>
      <c r="I285" s="207"/>
      <c r="J285" s="1"/>
      <c r="K285" s="1"/>
      <c r="L285" s="1"/>
      <c r="M285" s="1"/>
      <c r="N285" s="5"/>
      <c r="O285" s="6"/>
      <c r="P285" s="5"/>
      <c r="Q285" s="5"/>
      <c r="R285" s="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5"/>
      <c r="AY285" s="45"/>
      <c r="AZ285" s="45"/>
      <c r="BA285" s="45"/>
    </row>
    <row r="286" spans="1:53" s="4" customFormat="1">
      <c r="A286" s="1"/>
      <c r="B286" s="38"/>
      <c r="C286" s="1"/>
      <c r="D286" s="21"/>
      <c r="E286" s="1"/>
      <c r="I286" s="207"/>
      <c r="J286" s="1"/>
      <c r="K286" s="1"/>
      <c r="L286" s="1"/>
      <c r="M286" s="1"/>
      <c r="N286" s="5"/>
      <c r="O286" s="6"/>
      <c r="P286" s="5"/>
      <c r="Q286" s="5"/>
      <c r="R286" s="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5"/>
      <c r="AY286" s="45"/>
      <c r="AZ286" s="45"/>
      <c r="BA286" s="45"/>
    </row>
    <row r="287" spans="1:53" s="4" customFormat="1">
      <c r="A287" s="1"/>
      <c r="B287" s="38"/>
      <c r="C287" s="1"/>
      <c r="D287" s="21"/>
      <c r="E287" s="1"/>
      <c r="I287" s="207"/>
      <c r="J287" s="1"/>
      <c r="K287" s="1"/>
      <c r="L287" s="1"/>
      <c r="M287" s="1"/>
      <c r="N287" s="5"/>
      <c r="O287" s="6"/>
      <c r="P287" s="5"/>
      <c r="Q287" s="5"/>
      <c r="R287" s="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5"/>
      <c r="AY287" s="45"/>
      <c r="AZ287" s="45"/>
      <c r="BA287" s="45"/>
    </row>
    <row r="288" spans="1:53" s="4" customFormat="1">
      <c r="A288" s="1"/>
      <c r="B288" s="38"/>
      <c r="C288" s="1"/>
      <c r="D288" s="21"/>
      <c r="E288" s="1"/>
      <c r="I288" s="207"/>
      <c r="J288" s="1"/>
      <c r="K288" s="1"/>
      <c r="L288" s="1"/>
      <c r="M288" s="1"/>
      <c r="N288" s="5"/>
      <c r="O288" s="6"/>
      <c r="P288" s="5"/>
      <c r="Q288" s="5"/>
      <c r="R288" s="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5"/>
      <c r="AY288" s="45"/>
      <c r="AZ288" s="45"/>
      <c r="BA288" s="45"/>
    </row>
    <row r="289" spans="1:53" s="4" customFormat="1">
      <c r="A289" s="1"/>
      <c r="B289" s="38"/>
      <c r="C289" s="1"/>
      <c r="D289" s="21"/>
      <c r="E289" s="1"/>
      <c r="I289" s="207"/>
      <c r="J289" s="1"/>
      <c r="K289" s="1"/>
      <c r="L289" s="1"/>
      <c r="M289" s="1"/>
      <c r="N289" s="5"/>
      <c r="O289" s="6"/>
      <c r="P289" s="5"/>
      <c r="Q289" s="5"/>
      <c r="R289" s="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5"/>
      <c r="AY289" s="45"/>
      <c r="AZ289" s="45"/>
      <c r="BA289" s="45"/>
    </row>
    <row r="290" spans="1:53" s="4" customFormat="1">
      <c r="A290" s="1"/>
      <c r="B290" s="38"/>
      <c r="C290" s="1"/>
      <c r="D290" s="21"/>
      <c r="E290" s="1"/>
      <c r="I290" s="207"/>
      <c r="J290" s="1"/>
      <c r="K290" s="1"/>
      <c r="L290" s="1"/>
      <c r="M290" s="1"/>
      <c r="N290" s="5"/>
      <c r="O290" s="6"/>
      <c r="P290" s="5"/>
      <c r="Q290" s="5"/>
      <c r="R290" s="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5"/>
      <c r="AY290" s="45"/>
      <c r="AZ290" s="45"/>
      <c r="BA290" s="45"/>
    </row>
    <row r="291" spans="1:53" s="4" customFormat="1">
      <c r="A291" s="1"/>
      <c r="B291" s="38"/>
      <c r="C291" s="1"/>
      <c r="D291" s="21"/>
      <c r="E291" s="1"/>
      <c r="I291" s="207"/>
      <c r="J291" s="1"/>
      <c r="K291" s="1"/>
      <c r="L291" s="1"/>
      <c r="M291" s="1"/>
      <c r="N291" s="5"/>
      <c r="O291" s="6"/>
      <c r="P291" s="5"/>
      <c r="Q291" s="5"/>
      <c r="R291" s="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5"/>
      <c r="AY291" s="45"/>
      <c r="AZ291" s="45"/>
      <c r="BA291" s="45"/>
    </row>
    <row r="292" spans="1:53" s="4" customFormat="1">
      <c r="A292" s="1"/>
      <c r="B292" s="38"/>
      <c r="C292" s="1"/>
      <c r="D292" s="21"/>
      <c r="E292" s="1"/>
      <c r="I292" s="207"/>
      <c r="J292" s="1"/>
      <c r="K292" s="1"/>
      <c r="L292" s="1"/>
      <c r="M292" s="1"/>
      <c r="N292" s="5"/>
      <c r="O292" s="6"/>
      <c r="P292" s="5"/>
      <c r="Q292" s="5"/>
      <c r="R292" s="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5"/>
      <c r="AY292" s="45"/>
      <c r="AZ292" s="45"/>
      <c r="BA292" s="45"/>
    </row>
    <row r="293" spans="1:53" s="4" customFormat="1">
      <c r="A293" s="1"/>
      <c r="B293" s="38"/>
      <c r="C293" s="1"/>
      <c r="D293" s="21"/>
      <c r="E293" s="1"/>
      <c r="I293" s="207"/>
      <c r="J293" s="1"/>
      <c r="K293" s="1"/>
      <c r="L293" s="1"/>
      <c r="M293" s="1"/>
      <c r="N293" s="5"/>
      <c r="O293" s="6"/>
      <c r="P293" s="5"/>
      <c r="Q293" s="5"/>
      <c r="R293" s="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5"/>
      <c r="AY293" s="45"/>
      <c r="AZ293" s="45"/>
      <c r="BA293" s="45"/>
    </row>
    <row r="294" spans="1:53" s="4" customFormat="1">
      <c r="A294" s="1"/>
      <c r="B294" s="38"/>
      <c r="C294" s="1"/>
      <c r="D294" s="21"/>
      <c r="E294" s="1"/>
      <c r="I294" s="207"/>
      <c r="J294" s="1"/>
      <c r="K294" s="1"/>
      <c r="L294" s="1"/>
      <c r="M294" s="1"/>
      <c r="N294" s="5"/>
      <c r="O294" s="6"/>
      <c r="P294" s="5"/>
      <c r="Q294" s="5"/>
      <c r="R294" s="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5"/>
      <c r="AY294" s="45"/>
      <c r="AZ294" s="45"/>
      <c r="BA294" s="45"/>
    </row>
    <row r="295" spans="1:53" s="4" customFormat="1">
      <c r="A295" s="1"/>
      <c r="B295" s="38"/>
      <c r="C295" s="1"/>
      <c r="D295" s="21"/>
      <c r="E295" s="1"/>
      <c r="I295" s="207"/>
      <c r="J295" s="1"/>
      <c r="K295" s="1"/>
      <c r="L295" s="1"/>
      <c r="M295" s="1"/>
      <c r="N295" s="5"/>
      <c r="O295" s="6"/>
      <c r="P295" s="5"/>
      <c r="Q295" s="5"/>
      <c r="R295" s="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5"/>
      <c r="AY295" s="45"/>
      <c r="AZ295" s="45"/>
      <c r="BA295" s="45"/>
    </row>
    <row r="296" spans="1:53" s="1" customFormat="1">
      <c r="B296" s="38"/>
      <c r="D296" s="21"/>
      <c r="F296" s="4"/>
      <c r="G296" s="4"/>
      <c r="H296" s="4"/>
      <c r="I296" s="207"/>
      <c r="N296" s="5"/>
      <c r="O296" s="6"/>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row>
    <row r="297" spans="1:53" s="1" customFormat="1">
      <c r="B297" s="38"/>
      <c r="D297" s="21"/>
      <c r="F297" s="4"/>
      <c r="G297" s="4"/>
      <c r="H297" s="4"/>
      <c r="I297" s="207"/>
      <c r="N297" s="5"/>
      <c r="O297" s="6"/>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row>
    <row r="298" spans="1:53" s="1" customFormat="1">
      <c r="B298" s="38"/>
      <c r="D298" s="21"/>
      <c r="F298" s="4"/>
      <c r="G298" s="4"/>
      <c r="H298" s="4"/>
      <c r="I298" s="207"/>
      <c r="N298" s="5"/>
      <c r="O298" s="6"/>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row>
    <row r="299" spans="1:53" s="1" customFormat="1">
      <c r="B299" s="38"/>
      <c r="D299" s="21"/>
      <c r="F299" s="4"/>
      <c r="G299" s="4"/>
      <c r="H299" s="4"/>
      <c r="I299" s="207"/>
      <c r="N299" s="5"/>
      <c r="O299" s="6"/>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row>
    <row r="300" spans="1:53" s="1" customFormat="1">
      <c r="B300" s="38"/>
      <c r="D300" s="21"/>
      <c r="F300" s="4"/>
      <c r="G300" s="4"/>
      <c r="H300" s="4"/>
      <c r="I300" s="207"/>
      <c r="N300" s="5"/>
      <c r="O300" s="6"/>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row>
    <row r="301" spans="1:53" s="1" customFormat="1">
      <c r="B301" s="38"/>
      <c r="D301" s="21"/>
      <c r="F301" s="4"/>
      <c r="G301" s="4"/>
      <c r="H301" s="4"/>
      <c r="I301" s="207"/>
      <c r="N301" s="5"/>
      <c r="O301" s="6"/>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row>
    <row r="302" spans="1:53" s="1" customFormat="1">
      <c r="B302" s="38"/>
      <c r="D302" s="21"/>
      <c r="F302" s="4"/>
      <c r="G302" s="4"/>
      <c r="H302" s="4"/>
      <c r="I302" s="207"/>
      <c r="N302" s="5"/>
      <c r="O302" s="6"/>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row>
    <row r="303" spans="1:53" s="1" customFormat="1">
      <c r="B303" s="38"/>
      <c r="D303" s="21"/>
      <c r="F303" s="4"/>
      <c r="G303" s="4"/>
      <c r="H303" s="4"/>
      <c r="I303" s="207"/>
      <c r="N303" s="5"/>
      <c r="O303" s="6"/>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row>
    <row r="304" spans="1:53" s="1" customFormat="1">
      <c r="B304" s="38"/>
      <c r="D304" s="21"/>
      <c r="F304" s="4"/>
      <c r="G304" s="4"/>
      <c r="H304" s="4"/>
      <c r="I304" s="207"/>
      <c r="N304" s="5"/>
      <c r="O304" s="6"/>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row>
    <row r="305" spans="2:53" s="1" customFormat="1">
      <c r="B305" s="38"/>
      <c r="D305" s="21"/>
      <c r="F305" s="4"/>
      <c r="G305" s="4"/>
      <c r="H305" s="4"/>
      <c r="I305" s="207"/>
      <c r="N305" s="5"/>
      <c r="O305" s="6"/>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row>
    <row r="306" spans="2:53" s="1" customFormat="1">
      <c r="B306" s="38"/>
      <c r="D306" s="21"/>
      <c r="F306" s="4"/>
      <c r="G306" s="4"/>
      <c r="H306" s="4"/>
      <c r="I306" s="207"/>
      <c r="N306" s="5"/>
      <c r="O306" s="6"/>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row>
    <row r="307" spans="2:53" s="1" customFormat="1">
      <c r="B307" s="38"/>
      <c r="D307" s="21"/>
      <c r="F307" s="4"/>
      <c r="G307" s="4"/>
      <c r="H307" s="4"/>
      <c r="I307" s="207"/>
      <c r="N307" s="5"/>
      <c r="O307" s="6"/>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row>
    <row r="308" spans="2:53" s="1" customFormat="1">
      <c r="B308" s="38"/>
      <c r="D308" s="21"/>
      <c r="F308" s="4"/>
      <c r="G308" s="4"/>
      <c r="H308" s="4"/>
      <c r="I308" s="207"/>
      <c r="N308" s="5"/>
      <c r="O308" s="6"/>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12" spans="2:53" s="1" customFormat="1">
      <c r="B312" s="38"/>
      <c r="D312" s="21"/>
      <c r="F312" s="4"/>
      <c r="G312" s="4"/>
      <c r="H312" s="4"/>
      <c r="I312" s="207"/>
      <c r="N312" s="5"/>
      <c r="O312" s="6"/>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2:53" s="1" customFormat="1">
      <c r="B313" s="38"/>
      <c r="D313" s="21"/>
      <c r="F313" s="4"/>
      <c r="G313" s="4"/>
      <c r="H313" s="4"/>
      <c r="I313" s="207"/>
      <c r="N313" s="5"/>
      <c r="O313" s="6"/>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row>
    <row r="314" spans="2:53" s="1" customFormat="1">
      <c r="B314" s="38"/>
      <c r="D314" s="21"/>
      <c r="F314" s="4"/>
      <c r="G314" s="4"/>
      <c r="H314" s="4"/>
      <c r="I314" s="207"/>
      <c r="N314" s="5"/>
      <c r="O314" s="6"/>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2:53" s="1" customFormat="1">
      <c r="B315" s="38"/>
      <c r="D315" s="21"/>
      <c r="F315" s="4"/>
      <c r="G315" s="4"/>
      <c r="H315" s="4"/>
      <c r="I315" s="207"/>
      <c r="N315" s="5"/>
      <c r="O315" s="6"/>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7" spans="2:53" s="1" customFormat="1">
      <c r="B317" s="38"/>
      <c r="D317" s="21"/>
      <c r="F317" s="4"/>
      <c r="G317" s="4"/>
      <c r="H317" s="4"/>
      <c r="I317" s="207"/>
      <c r="N317" s="5"/>
      <c r="O317" s="6"/>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row>
    <row r="318" spans="2:53" s="1" customFormat="1">
      <c r="B318" s="38"/>
      <c r="D318" s="21"/>
      <c r="F318" s="4"/>
      <c r="G318" s="4"/>
      <c r="H318" s="4"/>
      <c r="I318" s="207"/>
      <c r="N318" s="5"/>
      <c r="O318" s="6"/>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row>
    <row r="319" spans="2:53" s="1" customFormat="1">
      <c r="B319" s="38"/>
      <c r="D319" s="21"/>
      <c r="F319" s="4"/>
      <c r="G319" s="4"/>
      <c r="H319" s="4"/>
      <c r="I319" s="207"/>
      <c r="N319" s="5"/>
      <c r="O319" s="6"/>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row>
    <row r="320" spans="2:53" s="1" customFormat="1">
      <c r="B320" s="38"/>
      <c r="D320" s="21"/>
      <c r="F320" s="4"/>
      <c r="G320" s="4"/>
      <c r="H320" s="4"/>
      <c r="I320" s="207"/>
      <c r="N320" s="5"/>
      <c r="O320" s="6"/>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row>
    <row r="321" spans="2:53" s="1" customFormat="1">
      <c r="B321" s="38"/>
      <c r="D321" s="21"/>
      <c r="F321" s="4"/>
      <c r="G321" s="4"/>
      <c r="H321" s="4"/>
      <c r="I321" s="207"/>
      <c r="N321" s="5"/>
      <c r="O321" s="6"/>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row>
    <row r="322" spans="2:53" s="1" customFormat="1">
      <c r="B322" s="38"/>
      <c r="D322" s="21"/>
      <c r="F322" s="4"/>
      <c r="G322" s="4"/>
      <c r="H322" s="4"/>
      <c r="I322" s="207"/>
      <c r="N322" s="5"/>
      <c r="O322" s="6"/>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6" spans="2:53" s="1" customFormat="1">
      <c r="B326" s="38"/>
      <c r="D326" s="21"/>
      <c r="F326" s="4"/>
      <c r="G326" s="4"/>
      <c r="H326" s="4"/>
      <c r="I326" s="207"/>
      <c r="N326" s="5"/>
      <c r="O326" s="6"/>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row>
    <row r="327" spans="2:53" s="1" customFormat="1">
      <c r="B327" s="38"/>
      <c r="D327" s="21"/>
      <c r="F327" s="4"/>
      <c r="G327" s="4"/>
      <c r="H327" s="4"/>
      <c r="I327" s="207"/>
      <c r="N327" s="5"/>
      <c r="O327" s="6"/>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row>
    <row r="328" spans="2:53" s="1" customFormat="1">
      <c r="B328" s="38"/>
      <c r="D328" s="21"/>
      <c r="F328" s="4"/>
      <c r="G328" s="4"/>
      <c r="H328" s="4"/>
      <c r="I328" s="207"/>
      <c r="N328" s="5"/>
      <c r="O328" s="6"/>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row>
    <row r="329" spans="2:53" s="1" customFormat="1">
      <c r="B329" s="38"/>
      <c r="D329" s="21"/>
      <c r="F329" s="4"/>
      <c r="G329" s="4"/>
      <c r="H329" s="4"/>
      <c r="I329" s="207"/>
      <c r="N329" s="5"/>
      <c r="O329" s="6"/>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row>
    <row r="331" spans="2:53" s="1" customFormat="1">
      <c r="B331" s="38"/>
      <c r="D331" s="21"/>
      <c r="F331" s="4"/>
      <c r="G331" s="4"/>
      <c r="H331" s="4"/>
      <c r="I331" s="207"/>
      <c r="N331" s="5"/>
      <c r="O331" s="6"/>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row>
    <row r="332" spans="2:53" s="1" customFormat="1">
      <c r="B332" s="38"/>
      <c r="D332" s="21"/>
      <c r="F332" s="4"/>
      <c r="G332" s="4"/>
      <c r="H332" s="4"/>
      <c r="I332" s="207"/>
      <c r="N332" s="5"/>
      <c r="O332" s="6"/>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row>
    <row r="333" spans="2:53" s="1" customFormat="1">
      <c r="B333" s="38"/>
      <c r="D333" s="21"/>
      <c r="F333" s="4"/>
      <c r="G333" s="4"/>
      <c r="H333" s="4"/>
      <c r="I333" s="207"/>
      <c r="N333" s="5"/>
      <c r="O333" s="6"/>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row>
    <row r="334" spans="2:53" s="1" customFormat="1">
      <c r="B334" s="38"/>
      <c r="D334" s="21"/>
      <c r="F334" s="4"/>
      <c r="G334" s="4"/>
      <c r="H334" s="4"/>
      <c r="I334" s="207"/>
      <c r="N334" s="5"/>
      <c r="O334" s="6"/>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row>
    <row r="335" spans="2:53" s="1" customFormat="1">
      <c r="B335" s="38"/>
      <c r="D335" s="21"/>
      <c r="F335" s="4"/>
      <c r="G335" s="4"/>
      <c r="H335" s="4"/>
      <c r="I335" s="207"/>
      <c r="N335" s="5"/>
      <c r="O335" s="6"/>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row>
    <row r="336" spans="2:53" s="1" customFormat="1">
      <c r="B336" s="38"/>
      <c r="D336" s="21"/>
      <c r="F336" s="4"/>
      <c r="G336" s="4"/>
      <c r="H336" s="4"/>
      <c r="I336" s="207"/>
      <c r="N336" s="5"/>
      <c r="O336" s="6"/>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sheetData>
  <sheetProtection algorithmName="SHA-512" hashValue="PSO0siZFIr1o0hyhsY8HHj74/b/i/MQjYVa07MBPi+46Rtm8zEj72vFzJ4wogdwdJC2wQsxBIKrYB+sWllCd7Q==" saltValue="8XOXyFFKbct3JdG6kQar9g=="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ignoredErrors>
    <ignoredError sqref="D78:D79 D46 D66 D71 D69 D16:D19 D24:D26 D107 D120:D121 D127 D178 D187 D138 D185 D22 D192:D203 D34" twoDigitTextYear="1"/>
    <ignoredError sqref="D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03B15-520B-400E-ABB6-BC37EF34E6C5}">
  <sheetPr>
    <tabColor rgb="FF92D050"/>
    <pageSetUpPr fitToPage="1"/>
  </sheetPr>
  <dimension ref="A1:BA174"/>
  <sheetViews>
    <sheetView zoomScaleNormal="100" workbookViewId="0">
      <pane ySplit="1" topLeftCell="A66" activePane="bottomLeft" state="frozen"/>
      <selection pane="bottomLeft" activeCell="I10" sqref="I10"/>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15" ht="43.2">
      <c r="B1" s="8" t="s">
        <v>627</v>
      </c>
      <c r="C1" s="8" t="s">
        <v>626</v>
      </c>
      <c r="D1" s="183" t="s">
        <v>628</v>
      </c>
      <c r="E1" s="8"/>
      <c r="F1" s="14" t="s">
        <v>877</v>
      </c>
      <c r="G1" s="61" t="s">
        <v>629</v>
      </c>
      <c r="H1" s="10"/>
      <c r="I1" s="201" t="s">
        <v>1265</v>
      </c>
      <c r="J1" s="8"/>
      <c r="K1" s="8"/>
      <c r="L1" s="8"/>
      <c r="M1" s="8"/>
    </row>
    <row r="4" spans="1:15">
      <c r="C4" s="7" t="s">
        <v>513</v>
      </c>
      <c r="D4" s="21" t="s">
        <v>51</v>
      </c>
    </row>
    <row r="5" spans="1:15">
      <c r="C5" s="7"/>
    </row>
    <row r="7" spans="1:15" s="18" customFormat="1">
      <c r="A7" s="15"/>
      <c r="B7" s="15"/>
      <c r="C7" s="15" t="s">
        <v>506</v>
      </c>
      <c r="D7" s="184" t="s">
        <v>514</v>
      </c>
      <c r="E7" s="15"/>
      <c r="F7" s="35"/>
      <c r="G7" s="35"/>
      <c r="H7" s="35"/>
      <c r="I7" s="208"/>
      <c r="J7" s="30"/>
      <c r="K7" s="30"/>
      <c r="L7" s="30"/>
      <c r="M7" s="30"/>
      <c r="O7" s="19"/>
    </row>
    <row r="8" spans="1:15">
      <c r="A8" s="23"/>
      <c r="B8" s="23"/>
      <c r="C8" s="23" t="s">
        <v>890</v>
      </c>
      <c r="D8" s="181"/>
      <c r="E8" s="23"/>
      <c r="F8" s="48"/>
      <c r="G8" s="48"/>
      <c r="H8" s="48"/>
      <c r="I8" s="209"/>
      <c r="J8" s="55"/>
      <c r="K8" s="55"/>
      <c r="L8" s="55"/>
      <c r="M8" s="55"/>
    </row>
    <row r="9" spans="1:15">
      <c r="B9" s="8"/>
      <c r="C9" s="8"/>
      <c r="D9" s="183"/>
      <c r="E9" s="8"/>
      <c r="F9" s="14"/>
      <c r="G9" s="81"/>
      <c r="H9" s="10"/>
      <c r="I9" s="204"/>
      <c r="J9" s="8"/>
      <c r="K9" s="75"/>
      <c r="L9" s="8"/>
      <c r="M9" s="8"/>
    </row>
    <row r="10" spans="1:15">
      <c r="B10" s="1" t="s">
        <v>505</v>
      </c>
      <c r="C10" s="1" t="s">
        <v>78</v>
      </c>
      <c r="D10" s="21" t="s">
        <v>1714</v>
      </c>
      <c r="E10" s="25"/>
      <c r="F10" s="34" t="s">
        <v>869</v>
      </c>
      <c r="G10" s="86">
        <v>1</v>
      </c>
      <c r="I10" s="202"/>
      <c r="K10" s="78">
        <f>G10*I10</f>
        <v>0</v>
      </c>
      <c r="L10" s="22"/>
      <c r="M10" s="22"/>
    </row>
    <row r="11" spans="1:15" ht="28.8">
      <c r="C11" s="44" t="s">
        <v>866</v>
      </c>
      <c r="E11" s="25"/>
      <c r="G11" s="34"/>
      <c r="H11" s="34"/>
      <c r="J11" s="22"/>
      <c r="K11" s="22"/>
      <c r="L11" s="22"/>
      <c r="M11" s="22"/>
    </row>
    <row r="12" spans="1:15" ht="86.4">
      <c r="C12" s="44" t="s">
        <v>870</v>
      </c>
      <c r="E12" s="25"/>
      <c r="F12" s="34"/>
      <c r="G12" s="34"/>
      <c r="H12" s="34"/>
      <c r="J12" s="22"/>
      <c r="K12" s="22"/>
      <c r="L12" s="22"/>
      <c r="M12" s="22"/>
    </row>
    <row r="13" spans="1:15">
      <c r="C13" s="44"/>
      <c r="E13" s="25"/>
      <c r="F13" s="34"/>
      <c r="G13" s="34"/>
      <c r="H13" s="34"/>
      <c r="J13" s="22"/>
      <c r="K13" s="22"/>
      <c r="L13" s="22"/>
      <c r="M13" s="22"/>
    </row>
    <row r="14" spans="1:15">
      <c r="B14" s="1" t="s">
        <v>507</v>
      </c>
      <c r="C14" s="1" t="s">
        <v>510</v>
      </c>
      <c r="D14" s="21" t="s">
        <v>1715</v>
      </c>
      <c r="E14" s="25"/>
      <c r="F14" s="34" t="s">
        <v>1801</v>
      </c>
      <c r="G14" s="86">
        <v>1</v>
      </c>
      <c r="I14" s="202"/>
      <c r="K14" s="78">
        <f>G14*I14</f>
        <v>0</v>
      </c>
      <c r="L14" s="22"/>
      <c r="M14" s="22"/>
    </row>
    <row r="15" spans="1:15" ht="43.2">
      <c r="C15" s="44" t="s">
        <v>1870</v>
      </c>
      <c r="E15" s="25"/>
      <c r="F15" s="34"/>
      <c r="G15" s="34"/>
      <c r="H15" s="34"/>
      <c r="J15" s="22"/>
      <c r="K15" s="22"/>
      <c r="L15" s="22"/>
      <c r="M15" s="22"/>
    </row>
    <row r="16" spans="1:15">
      <c r="C16" s="44" t="s">
        <v>872</v>
      </c>
      <c r="E16" s="25"/>
      <c r="F16" s="34"/>
      <c r="G16" s="34"/>
      <c r="H16" s="34"/>
      <c r="J16" s="22"/>
      <c r="K16" s="22"/>
      <c r="L16" s="22"/>
      <c r="M16" s="22"/>
    </row>
    <row r="17" spans="1:13">
      <c r="C17" s="44"/>
      <c r="E17" s="25"/>
      <c r="F17" s="34"/>
      <c r="G17" s="34"/>
      <c r="H17" s="34"/>
      <c r="J17" s="22"/>
      <c r="K17" s="22"/>
      <c r="L17" s="22"/>
      <c r="M17" s="22"/>
    </row>
    <row r="18" spans="1:13">
      <c r="B18" s="1" t="s">
        <v>509</v>
      </c>
      <c r="C18" s="1" t="s">
        <v>511</v>
      </c>
      <c r="D18" s="21" t="s">
        <v>1716</v>
      </c>
      <c r="E18" s="25"/>
      <c r="F18" s="34" t="s">
        <v>871</v>
      </c>
      <c r="G18" s="86">
        <v>1</v>
      </c>
      <c r="I18" s="202"/>
      <c r="K18" s="78">
        <f>G18*I18</f>
        <v>0</v>
      </c>
      <c r="L18" s="22"/>
      <c r="M18" s="22"/>
    </row>
    <row r="19" spans="1:13" ht="28.8">
      <c r="C19" s="44" t="s">
        <v>867</v>
      </c>
      <c r="E19" s="25"/>
      <c r="F19" s="34"/>
      <c r="G19" s="34"/>
      <c r="H19" s="34"/>
      <c r="J19" s="22"/>
      <c r="K19" s="22"/>
      <c r="L19" s="22"/>
      <c r="M19" s="22"/>
    </row>
    <row r="20" spans="1:13">
      <c r="C20" s="44" t="s">
        <v>872</v>
      </c>
      <c r="E20" s="25"/>
      <c r="F20" s="34"/>
      <c r="G20" s="34"/>
      <c r="H20" s="34"/>
      <c r="J20" s="22"/>
      <c r="K20" s="22"/>
      <c r="L20" s="22"/>
      <c r="M20" s="22"/>
    </row>
    <row r="21" spans="1:13">
      <c r="C21" s="44"/>
      <c r="E21" s="25"/>
      <c r="F21" s="34"/>
      <c r="G21" s="34"/>
      <c r="H21" s="34"/>
      <c r="J21" s="22"/>
      <c r="K21" s="22"/>
      <c r="L21" s="22"/>
      <c r="M21" s="22"/>
    </row>
    <row r="22" spans="1:13">
      <c r="B22" s="1" t="s">
        <v>508</v>
      </c>
      <c r="C22" s="1" t="s">
        <v>512</v>
      </c>
      <c r="D22" s="21" t="s">
        <v>1717</v>
      </c>
      <c r="E22" s="25"/>
      <c r="F22" s="34" t="s">
        <v>873</v>
      </c>
      <c r="G22" s="86">
        <v>1</v>
      </c>
      <c r="I22" s="202"/>
      <c r="K22" s="78">
        <f>G22*I22</f>
        <v>0</v>
      </c>
      <c r="L22" s="22"/>
      <c r="M22" s="22"/>
    </row>
    <row r="23" spans="1:13" ht="28.8">
      <c r="A23" s="46"/>
      <c r="B23" s="46"/>
      <c r="C23" s="44" t="s">
        <v>868</v>
      </c>
      <c r="D23" s="185"/>
      <c r="E23" s="43"/>
      <c r="F23" s="49"/>
      <c r="L23" s="53"/>
      <c r="M23" s="53"/>
    </row>
    <row r="24" spans="1:13" ht="28.8">
      <c r="C24" s="44" t="s">
        <v>891</v>
      </c>
      <c r="E24" s="25"/>
      <c r="F24" s="34"/>
      <c r="G24" s="86"/>
      <c r="I24" s="202"/>
      <c r="K24" s="78"/>
      <c r="L24" s="22"/>
      <c r="M24" s="22"/>
    </row>
    <row r="25" spans="1:13">
      <c r="A25" s="46"/>
      <c r="B25" s="46"/>
      <c r="C25" s="44"/>
      <c r="D25" s="185"/>
      <c r="E25" s="43"/>
      <c r="F25" s="49"/>
      <c r="G25" s="34"/>
      <c r="H25" s="34"/>
      <c r="J25" s="22"/>
      <c r="K25" s="22"/>
      <c r="L25" s="53"/>
      <c r="M25" s="53"/>
    </row>
    <row r="26" spans="1:13">
      <c r="A26" s="46"/>
      <c r="B26" s="46" t="s">
        <v>527</v>
      </c>
      <c r="C26" s="1" t="s">
        <v>100</v>
      </c>
      <c r="D26" s="185" t="s">
        <v>1718</v>
      </c>
      <c r="E26" s="43"/>
      <c r="F26" s="49" t="s">
        <v>546</v>
      </c>
      <c r="G26" s="86">
        <v>1</v>
      </c>
      <c r="I26" s="202"/>
      <c r="K26" s="78">
        <f>G26*I26</f>
        <v>0</v>
      </c>
      <c r="L26" s="53"/>
      <c r="M26" s="53"/>
    </row>
    <row r="27" spans="1:13" ht="57.6">
      <c r="A27" s="46"/>
      <c r="B27" s="46"/>
      <c r="C27" s="44" t="s">
        <v>1173</v>
      </c>
      <c r="D27" s="185"/>
      <c r="E27" s="43"/>
      <c r="F27" s="49"/>
      <c r="G27" s="49"/>
      <c r="H27" s="49"/>
      <c r="I27" s="212"/>
      <c r="J27" s="53"/>
      <c r="K27" s="53"/>
      <c r="L27" s="53"/>
      <c r="M27" s="53"/>
    </row>
    <row r="28" spans="1:13">
      <c r="A28" s="46"/>
      <c r="B28" s="46"/>
      <c r="C28" s="44"/>
      <c r="D28" s="185"/>
      <c r="E28" s="43"/>
      <c r="F28" s="49"/>
      <c r="G28" s="49"/>
      <c r="H28" s="49"/>
      <c r="I28" s="212"/>
      <c r="J28" s="53"/>
      <c r="K28" s="53"/>
      <c r="L28" s="53"/>
      <c r="M28" s="53"/>
    </row>
    <row r="29" spans="1:13">
      <c r="A29" s="46"/>
      <c r="B29" s="46" t="s">
        <v>540</v>
      </c>
      <c r="C29" s="1" t="s">
        <v>547</v>
      </c>
      <c r="D29" s="185" t="s">
        <v>1719</v>
      </c>
      <c r="E29" s="43"/>
      <c r="F29" s="49" t="s">
        <v>874</v>
      </c>
      <c r="G29" s="86">
        <v>1</v>
      </c>
      <c r="I29" s="202"/>
      <c r="K29" s="78">
        <f>G29*I29</f>
        <v>0</v>
      </c>
      <c r="L29" s="53"/>
      <c r="M29" s="53"/>
    </row>
    <row r="30" spans="1:13">
      <c r="A30" s="46"/>
      <c r="B30" s="46"/>
      <c r="C30" s="44" t="s">
        <v>875</v>
      </c>
      <c r="D30" s="185"/>
      <c r="E30" s="43"/>
      <c r="F30" s="49"/>
      <c r="G30" s="49"/>
      <c r="H30" s="49"/>
      <c r="I30" s="212"/>
      <c r="J30" s="53"/>
      <c r="K30" s="53"/>
      <c r="L30" s="53"/>
      <c r="M30" s="53"/>
    </row>
    <row r="31" spans="1:13">
      <c r="C31" s="1" t="s">
        <v>630</v>
      </c>
      <c r="G31" s="82"/>
      <c r="I31" s="202"/>
      <c r="K31" s="76">
        <f>SUM(K10:K30)</f>
        <v>0</v>
      </c>
      <c r="L31" s="76">
        <f>K31</f>
        <v>0</v>
      </c>
    </row>
    <row r="32" spans="1:13">
      <c r="A32" s="46"/>
      <c r="B32" s="46"/>
      <c r="C32" s="46"/>
      <c r="D32" s="185"/>
      <c r="E32" s="43"/>
      <c r="F32" s="49"/>
      <c r="G32" s="49"/>
      <c r="H32" s="49"/>
      <c r="I32" s="212"/>
      <c r="J32" s="53"/>
      <c r="K32" s="53"/>
      <c r="L32" s="53"/>
      <c r="M32" s="53"/>
    </row>
    <row r="33" spans="1:15" s="18" customFormat="1">
      <c r="A33" s="70"/>
      <c r="B33" s="50"/>
      <c r="C33" s="50" t="s">
        <v>447</v>
      </c>
      <c r="D33" s="184" t="s">
        <v>528</v>
      </c>
      <c r="E33" s="50"/>
      <c r="F33" s="35"/>
      <c r="G33" s="35"/>
      <c r="H33" s="35"/>
      <c r="I33" s="208"/>
      <c r="J33" s="30"/>
      <c r="K33" s="30"/>
      <c r="L33" s="30"/>
      <c r="M33" s="30"/>
      <c r="O33" s="19"/>
    </row>
    <row r="34" spans="1:15" s="18" customFormat="1" ht="86.4">
      <c r="A34" s="15"/>
      <c r="B34" s="15"/>
      <c r="C34" s="2" t="s">
        <v>1144</v>
      </c>
      <c r="D34" s="184"/>
      <c r="E34" s="15"/>
      <c r="F34" s="17"/>
      <c r="G34" s="83"/>
      <c r="H34" s="17"/>
      <c r="I34" s="203"/>
      <c r="J34" s="15"/>
      <c r="K34" s="77"/>
      <c r="L34" s="15"/>
      <c r="M34" s="15"/>
      <c r="O34" s="19"/>
    </row>
    <row r="35" spans="1:15">
      <c r="A35" s="26"/>
      <c r="B35" s="25"/>
      <c r="C35" s="25" t="s">
        <v>519</v>
      </c>
      <c r="E35" s="25"/>
      <c r="F35" s="34"/>
      <c r="G35" s="34"/>
      <c r="H35" s="34"/>
      <c r="J35" s="22"/>
      <c r="K35" s="22"/>
      <c r="L35" s="22"/>
      <c r="M35" s="22"/>
    </row>
    <row r="36" spans="1:15">
      <c r="B36" s="8"/>
      <c r="C36" s="8"/>
      <c r="D36" s="183"/>
      <c r="E36" s="8"/>
      <c r="F36" s="14"/>
      <c r="G36" s="81"/>
      <c r="H36" s="10"/>
      <c r="I36" s="204"/>
      <c r="J36" s="8"/>
      <c r="K36" s="75"/>
      <c r="L36" s="8"/>
      <c r="M36" s="8"/>
    </row>
    <row r="37" spans="1:15">
      <c r="A37" s="26"/>
      <c r="B37" s="25" t="s">
        <v>517</v>
      </c>
      <c r="C37" s="44" t="s">
        <v>515</v>
      </c>
      <c r="D37" s="21" t="s">
        <v>1720</v>
      </c>
      <c r="E37" s="25"/>
      <c r="F37" s="34" t="s">
        <v>516</v>
      </c>
      <c r="G37" s="86">
        <v>4</v>
      </c>
      <c r="I37" s="202"/>
      <c r="K37" s="78">
        <f>G37*I37</f>
        <v>0</v>
      </c>
      <c r="L37" s="22"/>
      <c r="M37" s="22"/>
    </row>
    <row r="38" spans="1:15" ht="129.6">
      <c r="A38" s="26"/>
      <c r="B38" s="25"/>
      <c r="C38" s="44" t="s">
        <v>1869</v>
      </c>
      <c r="E38" s="25"/>
      <c r="F38" s="34"/>
      <c r="G38" s="34"/>
      <c r="H38" s="34"/>
      <c r="J38" s="22"/>
      <c r="K38" s="29"/>
      <c r="L38" s="22"/>
      <c r="M38" s="22"/>
    </row>
    <row r="39" spans="1:15">
      <c r="A39" s="26"/>
      <c r="B39" s="25"/>
      <c r="C39" s="44"/>
      <c r="E39" s="25"/>
      <c r="F39" s="34"/>
      <c r="G39" s="34"/>
      <c r="H39" s="34"/>
      <c r="J39" s="22"/>
      <c r="K39" s="29"/>
      <c r="L39" s="22"/>
      <c r="M39" s="22"/>
    </row>
    <row r="40" spans="1:15">
      <c r="A40" s="26"/>
      <c r="B40" s="25"/>
      <c r="C40" s="44" t="s">
        <v>520</v>
      </c>
      <c r="E40" s="25"/>
      <c r="F40" s="34"/>
      <c r="G40" s="34"/>
      <c r="H40" s="34"/>
      <c r="J40" s="22"/>
      <c r="K40" s="29"/>
      <c r="L40" s="22"/>
      <c r="M40" s="22"/>
    </row>
    <row r="41" spans="1:15">
      <c r="B41" s="8"/>
      <c r="C41" s="8"/>
      <c r="D41" s="183"/>
      <c r="E41" s="8"/>
      <c r="F41" s="14"/>
      <c r="G41" s="81"/>
      <c r="H41" s="10"/>
      <c r="I41" s="204"/>
      <c r="J41" s="8"/>
      <c r="K41" s="75"/>
      <c r="L41" s="8"/>
      <c r="M41" s="8"/>
    </row>
    <row r="42" spans="1:15">
      <c r="A42" s="26"/>
      <c r="B42" s="25" t="s">
        <v>521</v>
      </c>
      <c r="C42" s="44" t="s">
        <v>77</v>
      </c>
      <c r="D42" s="21" t="s">
        <v>3342</v>
      </c>
      <c r="E42" s="25"/>
      <c r="F42" s="34" t="s">
        <v>864</v>
      </c>
      <c r="G42" s="86">
        <v>1</v>
      </c>
      <c r="I42" s="202"/>
      <c r="K42" s="78">
        <f>G42*I42</f>
        <v>0</v>
      </c>
      <c r="L42" s="22"/>
      <c r="M42" s="22"/>
    </row>
    <row r="43" spans="1:15" ht="331.2">
      <c r="A43" s="26"/>
      <c r="B43" s="25"/>
      <c r="C43" s="44" t="s">
        <v>2995</v>
      </c>
      <c r="E43" s="25"/>
      <c r="F43" s="34"/>
      <c r="G43" s="34"/>
      <c r="H43" s="34"/>
      <c r="J43" s="22"/>
      <c r="K43" s="29"/>
      <c r="L43" s="22"/>
      <c r="M43" s="22"/>
    </row>
    <row r="44" spans="1:15">
      <c r="A44" s="26"/>
      <c r="B44" s="25"/>
      <c r="C44" s="44"/>
      <c r="E44" s="25"/>
      <c r="F44" s="34"/>
      <c r="G44" s="34"/>
      <c r="H44" s="34"/>
      <c r="J44" s="22"/>
      <c r="K44" s="29"/>
      <c r="L44" s="22"/>
      <c r="M44" s="22"/>
    </row>
    <row r="45" spans="1:15">
      <c r="A45" s="26"/>
      <c r="B45" s="25" t="s">
        <v>522</v>
      </c>
      <c r="C45" s="44" t="s">
        <v>523</v>
      </c>
      <c r="D45" s="21" t="s">
        <v>1721</v>
      </c>
      <c r="E45" s="25"/>
      <c r="F45" s="34" t="s">
        <v>542</v>
      </c>
      <c r="G45" s="86">
        <v>2</v>
      </c>
      <c r="I45" s="202"/>
      <c r="K45" s="78">
        <f>G45*I45</f>
        <v>0</v>
      </c>
      <c r="L45" s="22"/>
      <c r="M45" s="22"/>
    </row>
    <row r="46" spans="1:15" ht="43.2">
      <c r="A46" s="26"/>
      <c r="B46" s="25"/>
      <c r="C46" s="44" t="s">
        <v>1139</v>
      </c>
      <c r="E46" s="25"/>
      <c r="F46" s="34"/>
      <c r="G46" s="34"/>
      <c r="H46" s="34"/>
      <c r="J46" s="22"/>
      <c r="K46" s="29"/>
      <c r="L46" s="22"/>
      <c r="M46" s="22"/>
    </row>
    <row r="47" spans="1:15">
      <c r="A47" s="26"/>
      <c r="B47" s="25"/>
      <c r="C47" s="44"/>
      <c r="E47" s="25"/>
      <c r="F47" s="34"/>
      <c r="G47" s="34"/>
      <c r="H47" s="34"/>
      <c r="J47" s="22"/>
      <c r="K47" s="29"/>
      <c r="L47" s="22"/>
      <c r="M47" s="22"/>
    </row>
    <row r="48" spans="1:15">
      <c r="A48" s="26"/>
      <c r="B48" s="25" t="s">
        <v>895</v>
      </c>
      <c r="C48" s="44" t="s">
        <v>524</v>
      </c>
      <c r="D48" s="21" t="s">
        <v>1722</v>
      </c>
      <c r="E48" s="25"/>
      <c r="F48" s="34" t="s">
        <v>542</v>
      </c>
      <c r="G48" s="86">
        <v>1</v>
      </c>
      <c r="I48" s="202"/>
      <c r="K48" s="78">
        <f>G48*I48</f>
        <v>0</v>
      </c>
      <c r="L48" s="22"/>
      <c r="M48" s="22"/>
    </row>
    <row r="49" spans="1:15">
      <c r="A49" s="26"/>
      <c r="B49" s="25"/>
      <c r="C49" s="44" t="s">
        <v>863</v>
      </c>
      <c r="E49" s="25"/>
      <c r="F49" s="34"/>
      <c r="G49" s="34"/>
      <c r="H49" s="34"/>
      <c r="J49" s="22"/>
      <c r="K49" s="29"/>
      <c r="L49" s="22"/>
      <c r="M49" s="22"/>
    </row>
    <row r="50" spans="1:15">
      <c r="A50" s="26"/>
      <c r="B50" s="25"/>
      <c r="C50" s="44"/>
      <c r="E50" s="25"/>
      <c r="F50" s="34"/>
      <c r="G50" s="34"/>
      <c r="H50" s="34"/>
      <c r="J50" s="22"/>
      <c r="K50" s="29"/>
      <c r="L50" s="22"/>
      <c r="M50" s="22"/>
    </row>
    <row r="51" spans="1:15">
      <c r="A51" s="26"/>
      <c r="B51" s="25" t="s">
        <v>525</v>
      </c>
      <c r="C51" s="44" t="s">
        <v>543</v>
      </c>
      <c r="D51" s="21" t="s">
        <v>1723</v>
      </c>
      <c r="E51" s="25"/>
      <c r="F51" s="34" t="s">
        <v>544</v>
      </c>
      <c r="G51" s="86">
        <v>1</v>
      </c>
      <c r="I51" s="202"/>
      <c r="K51" s="78">
        <f>G51*I51</f>
        <v>0</v>
      </c>
      <c r="L51" s="22"/>
      <c r="M51" s="22"/>
    </row>
    <row r="52" spans="1:15" ht="100.8">
      <c r="A52" s="26"/>
      <c r="B52" s="25"/>
      <c r="C52" s="44" t="s">
        <v>1434</v>
      </c>
      <c r="E52" s="25"/>
      <c r="F52" s="34"/>
      <c r="G52" s="34"/>
      <c r="H52" s="34"/>
      <c r="J52" s="22"/>
      <c r="K52" s="29"/>
      <c r="L52" s="22"/>
      <c r="M52" s="22"/>
    </row>
    <row r="53" spans="1:15">
      <c r="A53" s="26"/>
      <c r="B53" s="25"/>
      <c r="C53" s="44"/>
      <c r="E53" s="25"/>
      <c r="F53" s="34"/>
      <c r="G53" s="34"/>
      <c r="H53" s="34"/>
      <c r="J53" s="22"/>
      <c r="K53" s="29"/>
      <c r="L53" s="22"/>
      <c r="M53" s="22"/>
    </row>
    <row r="54" spans="1:15">
      <c r="A54" s="26"/>
      <c r="B54" s="25" t="s">
        <v>526</v>
      </c>
      <c r="C54" s="44" t="s">
        <v>861</v>
      </c>
      <c r="D54" s="21" t="s">
        <v>1724</v>
      </c>
      <c r="E54" s="25"/>
      <c r="F54" s="34" t="s">
        <v>545</v>
      </c>
      <c r="G54" s="86">
        <v>1</v>
      </c>
      <c r="I54" s="202"/>
      <c r="K54" s="78">
        <f>G54*I54</f>
        <v>0</v>
      </c>
      <c r="L54" s="22"/>
      <c r="M54" s="22"/>
    </row>
    <row r="55" spans="1:15">
      <c r="A55" s="26"/>
      <c r="B55" s="25"/>
      <c r="C55" s="1" t="s">
        <v>862</v>
      </c>
      <c r="E55" s="25"/>
      <c r="F55" s="34"/>
      <c r="G55" s="34"/>
      <c r="H55" s="34"/>
      <c r="J55" s="22"/>
      <c r="K55" s="29"/>
      <c r="L55" s="22"/>
      <c r="M55" s="22"/>
    </row>
    <row r="56" spans="1:15">
      <c r="C56" s="1" t="s">
        <v>630</v>
      </c>
      <c r="G56" s="82"/>
      <c r="I56" s="202"/>
      <c r="K56" s="76">
        <f>SUM(K37:K55)</f>
        <v>0</v>
      </c>
      <c r="L56" s="76">
        <f>K56</f>
        <v>0</v>
      </c>
    </row>
    <row r="57" spans="1:15">
      <c r="A57" s="26"/>
      <c r="B57" s="25"/>
      <c r="C57" s="44"/>
      <c r="E57" s="25"/>
      <c r="F57" s="34"/>
      <c r="G57" s="34"/>
      <c r="H57" s="34"/>
      <c r="J57" s="22"/>
      <c r="K57" s="29"/>
      <c r="L57" s="22"/>
      <c r="M57" s="22"/>
    </row>
    <row r="58" spans="1:15" s="18" customFormat="1">
      <c r="A58" s="70"/>
      <c r="B58" s="50"/>
      <c r="C58" s="50" t="s">
        <v>96</v>
      </c>
      <c r="D58" s="184" t="s">
        <v>529</v>
      </c>
      <c r="E58" s="50"/>
      <c r="F58" s="35"/>
      <c r="G58" s="35"/>
      <c r="H58" s="35"/>
      <c r="I58" s="208"/>
      <c r="J58" s="30"/>
      <c r="K58" s="30"/>
      <c r="L58" s="30"/>
      <c r="M58" s="30"/>
      <c r="O58" s="19"/>
    </row>
    <row r="59" spans="1:15">
      <c r="B59" s="8"/>
      <c r="C59" s="8"/>
      <c r="D59" s="183"/>
      <c r="E59" s="8"/>
      <c r="F59" s="14"/>
      <c r="G59" s="81"/>
      <c r="H59" s="10"/>
      <c r="I59" s="204"/>
      <c r="J59" s="8"/>
      <c r="K59" s="75"/>
      <c r="L59" s="8"/>
      <c r="M59" s="8"/>
    </row>
    <row r="60" spans="1:15">
      <c r="A60" s="26"/>
      <c r="B60" s="25" t="s">
        <v>518</v>
      </c>
      <c r="C60" s="44" t="s">
        <v>893</v>
      </c>
      <c r="D60" s="21" t="s">
        <v>529</v>
      </c>
      <c r="E60" s="25"/>
      <c r="F60" s="34" t="s">
        <v>892</v>
      </c>
      <c r="G60" s="86">
        <v>1</v>
      </c>
      <c r="I60" s="202"/>
      <c r="K60" s="78">
        <f>G60*I60</f>
        <v>0</v>
      </c>
      <c r="L60" s="22"/>
      <c r="M60" s="22"/>
    </row>
    <row r="61" spans="1:15" ht="172.8">
      <c r="A61" s="26"/>
      <c r="B61" s="25"/>
      <c r="C61" s="44" t="s">
        <v>894</v>
      </c>
      <c r="E61" s="25"/>
      <c r="F61" s="34"/>
      <c r="G61" s="86"/>
      <c r="I61" s="202"/>
      <c r="K61" s="78"/>
      <c r="L61" s="22"/>
      <c r="M61" s="22"/>
    </row>
    <row r="62" spans="1:15">
      <c r="C62" s="1" t="s">
        <v>630</v>
      </c>
      <c r="G62" s="82"/>
      <c r="I62" s="202"/>
      <c r="K62" s="76">
        <f>SUM(K60:K61)</f>
        <v>0</v>
      </c>
      <c r="L62" s="76">
        <f>K62</f>
        <v>0</v>
      </c>
    </row>
    <row r="63" spans="1:15">
      <c r="A63" s="26"/>
      <c r="B63" s="25"/>
      <c r="C63" s="44"/>
      <c r="E63" s="25"/>
      <c r="F63" s="34"/>
      <c r="G63" s="34"/>
      <c r="H63" s="34"/>
      <c r="J63" s="22"/>
      <c r="K63" s="29"/>
      <c r="L63" s="22"/>
      <c r="M63" s="22"/>
    </row>
    <row r="64" spans="1:15">
      <c r="A64" s="26"/>
      <c r="B64" s="25"/>
      <c r="C64" s="25"/>
      <c r="E64" s="25"/>
      <c r="F64" s="36"/>
      <c r="G64" s="36"/>
      <c r="H64" s="36"/>
      <c r="J64" s="2"/>
      <c r="K64" s="2"/>
      <c r="L64" s="2"/>
      <c r="M64" s="2"/>
    </row>
    <row r="65" spans="1:53" s="18" customFormat="1">
      <c r="A65" s="70"/>
      <c r="B65" s="50"/>
      <c r="C65" s="51" t="s">
        <v>785</v>
      </c>
      <c r="D65" s="184" t="s">
        <v>541</v>
      </c>
      <c r="E65" s="50"/>
      <c r="F65" s="52"/>
      <c r="G65" s="52"/>
      <c r="H65" s="52"/>
      <c r="I65" s="208"/>
      <c r="J65" s="47"/>
      <c r="K65" s="47"/>
      <c r="L65" s="47"/>
      <c r="M65" s="47"/>
      <c r="O65" s="19"/>
    </row>
    <row r="66" spans="1:53">
      <c r="B66" s="8"/>
      <c r="C66" s="8"/>
      <c r="D66" s="183"/>
      <c r="E66" s="8"/>
      <c r="F66" s="14"/>
      <c r="G66" s="81"/>
      <c r="H66" s="10"/>
      <c r="I66" s="204"/>
      <c r="J66" s="8"/>
      <c r="K66" s="75"/>
      <c r="L66" s="8"/>
      <c r="M66" s="8"/>
    </row>
    <row r="67" spans="1:53" s="3" customFormat="1">
      <c r="A67" s="1"/>
      <c r="B67" s="1" t="s">
        <v>783</v>
      </c>
      <c r="C67" s="1" t="s">
        <v>784</v>
      </c>
      <c r="D67" s="21"/>
      <c r="E67" s="1"/>
      <c r="F67" s="4" t="s">
        <v>858</v>
      </c>
      <c r="G67" s="4"/>
      <c r="H67" s="4"/>
      <c r="I67" s="207"/>
      <c r="J67" s="1"/>
      <c r="K67" s="1"/>
      <c r="L67" s="1"/>
      <c r="M67" s="1"/>
      <c r="N67" s="5"/>
      <c r="O67" s="6"/>
      <c r="P67" s="5"/>
      <c r="Q67" s="5"/>
      <c r="R67" s="5"/>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row>
    <row r="68" spans="1:53" s="56" customFormat="1" ht="72">
      <c r="A68" s="1"/>
      <c r="B68" s="1"/>
      <c r="C68" s="2" t="s">
        <v>859</v>
      </c>
      <c r="D68" s="21"/>
      <c r="E68" s="1"/>
      <c r="F68" s="4"/>
      <c r="G68" s="4"/>
      <c r="H68" s="4"/>
      <c r="I68" s="207"/>
      <c r="J68" s="1"/>
      <c r="K68" s="1"/>
      <c r="L68" s="1"/>
      <c r="M68" s="1"/>
      <c r="N68" s="5"/>
      <c r="O68" s="6"/>
      <c r="P68" s="5"/>
      <c r="Q68" s="5"/>
      <c r="R68" s="5"/>
    </row>
    <row r="69" spans="1:53" s="56" customFormat="1">
      <c r="A69" s="1"/>
      <c r="B69" s="1"/>
      <c r="C69" s="2" t="s">
        <v>860</v>
      </c>
      <c r="D69" s="21"/>
      <c r="E69" s="1"/>
      <c r="F69" s="4"/>
      <c r="G69" s="4"/>
      <c r="H69" s="4"/>
      <c r="I69" s="207"/>
      <c r="J69" s="1"/>
      <c r="K69" s="1"/>
      <c r="L69" s="1"/>
      <c r="M69" s="1"/>
      <c r="N69" s="5"/>
      <c r="O69" s="6"/>
      <c r="P69" s="5"/>
      <c r="Q69" s="5"/>
      <c r="R69" s="5"/>
    </row>
    <row r="70" spans="1:53" s="56" customFormat="1">
      <c r="A70" s="1"/>
      <c r="B70" s="1"/>
      <c r="C70" s="1"/>
      <c r="D70" s="21"/>
      <c r="E70" s="1"/>
      <c r="F70" s="4"/>
      <c r="G70" s="4"/>
      <c r="H70" s="4"/>
      <c r="I70" s="207"/>
      <c r="J70" s="1"/>
      <c r="K70" s="1"/>
      <c r="L70" s="1"/>
      <c r="M70" s="1"/>
      <c r="N70" s="5"/>
      <c r="O70" s="6"/>
      <c r="P70" s="5"/>
      <c r="Q70" s="5"/>
      <c r="R70" s="5"/>
    </row>
    <row r="71" spans="1:53">
      <c r="C71" s="2"/>
      <c r="E71" s="2"/>
      <c r="G71" s="82"/>
      <c r="I71" s="202"/>
      <c r="K71" s="78"/>
    </row>
    <row r="72" spans="1:53">
      <c r="C72" s="47" t="s">
        <v>921</v>
      </c>
      <c r="G72" s="82"/>
      <c r="I72" s="202"/>
      <c r="K72" s="76"/>
      <c r="L72" s="76"/>
    </row>
    <row r="73" spans="1:53">
      <c r="B73" s="8"/>
      <c r="C73" s="8"/>
      <c r="D73" s="183"/>
      <c r="E73" s="8"/>
      <c r="F73" s="14"/>
      <c r="G73" s="81"/>
      <c r="H73" s="10"/>
      <c r="I73" s="204"/>
      <c r="J73" s="8"/>
      <c r="K73" s="75"/>
      <c r="L73" s="8"/>
      <c r="M73" s="8"/>
    </row>
    <row r="74" spans="1:53">
      <c r="C74" s="1" t="s">
        <v>922</v>
      </c>
      <c r="G74" s="82"/>
      <c r="I74" s="202"/>
      <c r="K74" s="76"/>
      <c r="L74" s="76"/>
    </row>
    <row r="75" spans="1:53">
      <c r="G75" s="82"/>
      <c r="I75" s="202"/>
      <c r="K75" s="76"/>
      <c r="L75" s="76"/>
    </row>
    <row r="77" spans="1:53" s="18" customFormat="1">
      <c r="A77" s="15"/>
      <c r="B77" s="15"/>
      <c r="C77" s="15" t="s">
        <v>896</v>
      </c>
      <c r="D77" s="184"/>
      <c r="E77" s="15"/>
      <c r="F77" s="17"/>
      <c r="G77" s="83"/>
      <c r="H77" s="17"/>
      <c r="I77" s="203"/>
      <c r="J77" s="15"/>
      <c r="K77" s="77"/>
      <c r="L77" s="77">
        <f>SUM(L10:L76)</f>
        <v>0</v>
      </c>
      <c r="M77" s="15"/>
      <c r="O77" s="19"/>
    </row>
    <row r="79" spans="1:53">
      <c r="B79" s="38"/>
      <c r="C79" s="1" t="s">
        <v>1103</v>
      </c>
      <c r="G79" s="82"/>
      <c r="I79" s="202"/>
      <c r="K79" s="76"/>
      <c r="L79" s="76">
        <f>L31</f>
        <v>0</v>
      </c>
    </row>
    <row r="80" spans="1:53">
      <c r="B80" s="38"/>
      <c r="C80" s="1" t="s">
        <v>447</v>
      </c>
      <c r="G80" s="82"/>
      <c r="I80" s="202"/>
      <c r="K80" s="76"/>
      <c r="L80" s="76">
        <f>L56</f>
        <v>0</v>
      </c>
    </row>
    <row r="81" spans="1:53">
      <c r="C81" s="1" t="s">
        <v>96</v>
      </c>
      <c r="G81" s="82"/>
      <c r="I81" s="202"/>
      <c r="K81" s="76"/>
      <c r="L81" s="76">
        <f>L62</f>
        <v>0</v>
      </c>
    </row>
    <row r="82" spans="1:53" s="17" customFormat="1">
      <c r="A82" s="15"/>
      <c r="B82" s="15"/>
      <c r="C82" s="47" t="s">
        <v>630</v>
      </c>
      <c r="D82" s="184"/>
      <c r="E82" s="47"/>
      <c r="I82" s="208"/>
      <c r="J82" s="15"/>
      <c r="K82" s="15"/>
      <c r="L82" s="77">
        <f>SUM(L79:L81)</f>
        <v>0</v>
      </c>
      <c r="M82" s="15"/>
      <c r="N82" s="18"/>
      <c r="O82" s="19"/>
      <c r="P82" s="18"/>
      <c r="Q82" s="18"/>
      <c r="R82" s="18"/>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row>
    <row r="83" spans="1:53" s="4" customFormat="1">
      <c r="A83" s="1"/>
      <c r="B83" s="1"/>
      <c r="C83" s="2"/>
      <c r="D83" s="21"/>
      <c r="E83" s="2"/>
      <c r="I83" s="207"/>
      <c r="J83" s="1"/>
      <c r="K83" s="1"/>
      <c r="L83" s="1"/>
      <c r="M83" s="1"/>
      <c r="N83" s="5"/>
      <c r="O83" s="6"/>
      <c r="P83" s="5"/>
      <c r="Q83" s="5"/>
      <c r="R83" s="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row>
    <row r="84" spans="1:53" s="4" customFormat="1">
      <c r="A84" s="1"/>
      <c r="B84" s="1"/>
      <c r="C84" s="2"/>
      <c r="D84" s="21"/>
      <c r="E84" s="2"/>
      <c r="I84" s="207"/>
      <c r="J84" s="1"/>
      <c r="K84" s="1"/>
      <c r="L84" s="1"/>
      <c r="M84" s="1"/>
      <c r="N84" s="5"/>
      <c r="O84" s="6"/>
      <c r="P84" s="5"/>
      <c r="Q84" s="5"/>
      <c r="R84" s="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row>
    <row r="85" spans="1:53" s="4" customFormat="1">
      <c r="A85" s="1"/>
      <c r="B85" s="1"/>
      <c r="C85" s="2"/>
      <c r="D85" s="21"/>
      <c r="E85" s="2"/>
      <c r="I85" s="207"/>
      <c r="J85" s="1"/>
      <c r="K85" s="1"/>
      <c r="L85" s="1"/>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row>
    <row r="86" spans="1:53" s="4" customFormat="1">
      <c r="A86" s="1"/>
      <c r="B86" s="1"/>
      <c r="C86" s="2"/>
      <c r="D86" s="21"/>
      <c r="E86" s="2"/>
      <c r="I86" s="207"/>
      <c r="J86" s="1"/>
      <c r="K86" s="1"/>
      <c r="L86" s="1"/>
      <c r="M86" s="1"/>
      <c r="N86" s="5"/>
      <c r="O86" s="6"/>
      <c r="P86" s="5"/>
      <c r="Q86" s="5"/>
      <c r="R86" s="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row>
    <row r="87" spans="1:53" s="4" customFormat="1">
      <c r="A87" s="1"/>
      <c r="B87" s="1"/>
      <c r="C87" s="2"/>
      <c r="D87" s="21"/>
      <c r="E87" s="2"/>
      <c r="I87" s="207"/>
      <c r="J87" s="1"/>
      <c r="K87" s="1"/>
      <c r="L87" s="1"/>
      <c r="M87" s="1"/>
      <c r="N87" s="5"/>
      <c r="O87" s="6"/>
      <c r="P87" s="5"/>
      <c r="Q87" s="5"/>
      <c r="R87" s="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row>
    <row r="89" spans="1:53" s="4" customFormat="1">
      <c r="A89" s="1"/>
      <c r="B89" s="1"/>
      <c r="C89" s="2"/>
      <c r="D89" s="21"/>
      <c r="E89" s="2"/>
      <c r="I89" s="207"/>
      <c r="J89" s="1"/>
      <c r="K89" s="1"/>
      <c r="L89" s="1"/>
      <c r="M89" s="1"/>
      <c r="N89" s="5"/>
      <c r="O89" s="6"/>
      <c r="P89" s="5"/>
      <c r="Q89" s="5"/>
      <c r="R89" s="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row>
    <row r="90" spans="1:53" s="4" customFormat="1">
      <c r="A90" s="1"/>
      <c r="B90" s="1"/>
      <c r="C90" s="2"/>
      <c r="D90" s="21"/>
      <c r="E90" s="2"/>
      <c r="I90" s="207"/>
      <c r="J90" s="1"/>
      <c r="K90" s="1"/>
      <c r="L90" s="1"/>
      <c r="M90" s="1"/>
      <c r="N90" s="5"/>
      <c r="O90" s="6"/>
      <c r="P90" s="5"/>
      <c r="Q90" s="5"/>
      <c r="R90" s="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row>
    <row r="91" spans="1:53" s="4" customFormat="1">
      <c r="A91" s="1"/>
      <c r="B91" s="1"/>
      <c r="C91" s="2"/>
      <c r="D91" s="21"/>
      <c r="E91" s="2"/>
      <c r="I91" s="207"/>
      <c r="J91" s="1"/>
      <c r="K91" s="1"/>
      <c r="L91" s="1"/>
      <c r="M91" s="1"/>
      <c r="N91" s="5"/>
      <c r="O91" s="6"/>
      <c r="P91" s="5"/>
      <c r="Q91" s="5"/>
      <c r="R91" s="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row>
    <row r="92" spans="1:53" s="4" customFormat="1">
      <c r="A92" s="1"/>
      <c r="B92" s="1"/>
      <c r="C92" s="2"/>
      <c r="D92" s="21"/>
      <c r="E92" s="2"/>
      <c r="I92" s="207"/>
      <c r="J92" s="1"/>
      <c r="K92" s="1"/>
      <c r="L92" s="1"/>
      <c r="M92" s="1"/>
      <c r="N92" s="5"/>
      <c r="O92" s="6"/>
      <c r="P92" s="5"/>
      <c r="Q92" s="5"/>
      <c r="R92" s="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row>
    <row r="93" spans="1:53" s="4" customFormat="1">
      <c r="A93" s="1"/>
      <c r="B93" s="1"/>
      <c r="C93" s="2"/>
      <c r="D93" s="21"/>
      <c r="E93" s="2"/>
      <c r="I93" s="207"/>
      <c r="J93" s="1"/>
      <c r="K93" s="1"/>
      <c r="L93" s="1"/>
      <c r="M93" s="1"/>
      <c r="N93" s="5"/>
      <c r="O93" s="6"/>
      <c r="P93" s="5"/>
      <c r="Q93" s="5"/>
      <c r="R93" s="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row>
    <row r="94" spans="1:53" s="4" customFormat="1">
      <c r="A94" s="1"/>
      <c r="B94" s="1"/>
      <c r="C94" s="2"/>
      <c r="D94" s="21"/>
      <c r="E94" s="2"/>
      <c r="I94" s="207"/>
      <c r="J94" s="1"/>
      <c r="K94" s="1"/>
      <c r="L94" s="1"/>
      <c r="M94" s="1"/>
      <c r="N94" s="5"/>
      <c r="O94" s="6"/>
      <c r="P94" s="5"/>
      <c r="Q94" s="5"/>
      <c r="R94" s="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row>
    <row r="95" spans="1:53" s="4" customFormat="1">
      <c r="A95" s="1"/>
      <c r="B95" s="1"/>
      <c r="C95" s="2"/>
      <c r="D95" s="21"/>
      <c r="E95" s="2"/>
      <c r="I95" s="207"/>
      <c r="J95" s="1"/>
      <c r="K95" s="1"/>
      <c r="L95" s="1"/>
      <c r="M95" s="1"/>
      <c r="N95" s="5"/>
      <c r="O95" s="6"/>
      <c r="P95" s="5"/>
      <c r="Q95" s="5"/>
      <c r="R95" s="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row>
    <row r="96" spans="1:53" s="4" customFormat="1">
      <c r="A96" s="1"/>
      <c r="B96" s="1"/>
      <c r="C96" s="2"/>
      <c r="D96" s="21"/>
      <c r="E96" s="2"/>
      <c r="I96" s="207"/>
      <c r="J96" s="1"/>
      <c r="K96" s="1"/>
      <c r="L96" s="1"/>
      <c r="M96" s="1"/>
      <c r="N96" s="5"/>
      <c r="O96" s="6"/>
      <c r="P96" s="5"/>
      <c r="Q96" s="5"/>
      <c r="R96" s="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row>
    <row r="97" spans="1:53" s="4" customFormat="1">
      <c r="A97" s="1"/>
      <c r="B97" s="1"/>
      <c r="C97" s="2"/>
      <c r="D97" s="21"/>
      <c r="E97" s="2"/>
      <c r="I97" s="207"/>
      <c r="J97" s="1"/>
      <c r="K97" s="1"/>
      <c r="L97" s="1"/>
      <c r="M97" s="1"/>
      <c r="N97" s="5"/>
      <c r="O97" s="6"/>
      <c r="P97" s="5"/>
      <c r="Q97" s="5"/>
      <c r="R97" s="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row>
    <row r="98" spans="1:53" s="4" customFormat="1">
      <c r="A98" s="1"/>
      <c r="B98" s="1"/>
      <c r="C98" s="2"/>
      <c r="D98" s="21"/>
      <c r="E98" s="2"/>
      <c r="I98" s="207"/>
      <c r="J98" s="1"/>
      <c r="K98" s="1"/>
      <c r="L98" s="1"/>
      <c r="M98" s="1"/>
      <c r="N98" s="5"/>
      <c r="O98" s="6"/>
      <c r="P98" s="5"/>
      <c r="Q98" s="5"/>
      <c r="R98" s="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row>
    <row r="99" spans="1:53" s="4" customFormat="1">
      <c r="A99" s="1"/>
      <c r="B99" s="1"/>
      <c r="C99" s="2"/>
      <c r="D99" s="21"/>
      <c r="E99" s="2"/>
      <c r="I99" s="207"/>
      <c r="J99" s="1"/>
      <c r="K99" s="1"/>
      <c r="L99" s="1"/>
      <c r="M99" s="1"/>
      <c r="N99" s="5"/>
      <c r="O99" s="6"/>
      <c r="P99" s="5"/>
      <c r="Q99" s="5"/>
      <c r="R99" s="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row>
    <row r="100" spans="1:53" s="4" customFormat="1">
      <c r="A100" s="1"/>
      <c r="B100" s="1"/>
      <c r="C100" s="2"/>
      <c r="D100" s="21"/>
      <c r="E100" s="2"/>
      <c r="I100" s="207"/>
      <c r="J100" s="1"/>
      <c r="K100" s="1"/>
      <c r="L100" s="1"/>
      <c r="M100" s="1"/>
      <c r="N100" s="5"/>
      <c r="O100" s="6"/>
      <c r="P100" s="5"/>
      <c r="Q100" s="5"/>
      <c r="R100" s="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row>
    <row r="101" spans="1:53" s="4" customFormat="1">
      <c r="A101" s="1"/>
      <c r="B101" s="1"/>
      <c r="C101" s="37"/>
      <c r="D101" s="21"/>
      <c r="E101" s="37"/>
      <c r="I101" s="207"/>
      <c r="J101" s="1"/>
      <c r="K101" s="1"/>
      <c r="L101" s="1"/>
      <c r="M101" s="1"/>
      <c r="N101" s="5"/>
      <c r="O101" s="6"/>
      <c r="P101" s="5"/>
      <c r="Q101" s="5"/>
      <c r="R101" s="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row>
    <row r="102" spans="1:53" s="4" customFormat="1">
      <c r="A102" s="1"/>
      <c r="B102" s="1"/>
      <c r="C102" s="2"/>
      <c r="D102" s="21"/>
      <c r="E102" s="2"/>
      <c r="I102" s="207"/>
      <c r="J102" s="1"/>
      <c r="K102" s="1"/>
      <c r="L102" s="1"/>
      <c r="M102" s="1"/>
      <c r="N102" s="5"/>
      <c r="O102" s="6"/>
      <c r="P102" s="5"/>
      <c r="Q102" s="5"/>
      <c r="R102" s="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row>
    <row r="105" spans="1:53" s="4" customFormat="1">
      <c r="A105" s="1"/>
      <c r="B105" s="1"/>
      <c r="C105" s="1"/>
      <c r="D105" s="21"/>
      <c r="E105" s="1"/>
      <c r="I105" s="207"/>
      <c r="J105" s="1"/>
      <c r="K105" s="1"/>
      <c r="L105" s="1"/>
      <c r="M105" s="1"/>
      <c r="N105" s="5"/>
      <c r="O105" s="6"/>
      <c r="P105" s="5"/>
      <c r="Q105" s="5"/>
      <c r="R105" s="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row>
    <row r="106" spans="1:53" s="4" customFormat="1">
      <c r="A106" s="1"/>
      <c r="B106" s="1"/>
      <c r="C106" s="1"/>
      <c r="D106" s="21"/>
      <c r="E106" s="1"/>
      <c r="I106" s="207"/>
      <c r="J106" s="1"/>
      <c r="K106" s="1"/>
      <c r="L106" s="1"/>
      <c r="M106" s="1"/>
      <c r="N106" s="5"/>
      <c r="O106" s="6"/>
      <c r="P106" s="5"/>
      <c r="Q106" s="5"/>
      <c r="R106" s="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row>
    <row r="107" spans="1:53" s="4" customFormat="1">
      <c r="A107" s="1"/>
      <c r="B107" s="1"/>
      <c r="C107" s="1"/>
      <c r="D107" s="21"/>
      <c r="E107" s="1"/>
      <c r="I107" s="207"/>
      <c r="J107" s="1"/>
      <c r="K107" s="1"/>
      <c r="L107" s="1"/>
      <c r="M107" s="1"/>
      <c r="N107" s="5"/>
      <c r="O107" s="6"/>
      <c r="P107" s="5"/>
      <c r="Q107" s="5"/>
      <c r="R107" s="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row>
    <row r="108" spans="1:53" s="4" customFormat="1">
      <c r="A108" s="1"/>
      <c r="B108" s="1"/>
      <c r="C108" s="1"/>
      <c r="D108" s="21"/>
      <c r="E108" s="1"/>
      <c r="I108" s="207"/>
      <c r="J108" s="1"/>
      <c r="K108" s="1"/>
      <c r="L108" s="1"/>
      <c r="M108" s="1"/>
      <c r="N108" s="5"/>
      <c r="O108" s="6"/>
      <c r="P108" s="5"/>
      <c r="Q108" s="5"/>
      <c r="R108" s="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row>
    <row r="109" spans="1:53" s="4" customFormat="1">
      <c r="A109" s="1"/>
      <c r="B109" s="1"/>
      <c r="C109" s="1"/>
      <c r="D109" s="21"/>
      <c r="E109" s="1"/>
      <c r="I109" s="207"/>
      <c r="J109" s="1"/>
      <c r="K109" s="1"/>
      <c r="L109" s="1"/>
      <c r="M109" s="1"/>
      <c r="N109" s="5"/>
      <c r="O109" s="6"/>
      <c r="P109" s="5"/>
      <c r="Q109" s="5"/>
      <c r="R109" s="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row>
    <row r="110" spans="1:53" s="4" customFormat="1">
      <c r="A110" s="1"/>
      <c r="B110" s="1"/>
      <c r="C110" s="1"/>
      <c r="D110" s="21"/>
      <c r="E110" s="1"/>
      <c r="I110" s="207"/>
      <c r="J110" s="1"/>
      <c r="K110" s="1"/>
      <c r="L110" s="1"/>
      <c r="M110" s="1"/>
      <c r="N110" s="5"/>
      <c r="O110" s="6"/>
      <c r="P110" s="5"/>
      <c r="Q110" s="5"/>
      <c r="R110" s="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row>
    <row r="111" spans="1:53" s="4" customFormat="1">
      <c r="A111" s="1"/>
      <c r="B111" s="1"/>
      <c r="C111" s="1"/>
      <c r="D111" s="21"/>
      <c r="E111" s="1"/>
      <c r="I111" s="207"/>
      <c r="J111" s="1"/>
      <c r="K111" s="1"/>
      <c r="L111" s="1"/>
      <c r="M111" s="1"/>
      <c r="N111" s="5"/>
      <c r="O111" s="6"/>
      <c r="P111" s="5"/>
      <c r="Q111" s="5"/>
      <c r="R111" s="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row>
    <row r="112" spans="1:53" s="4" customFormat="1">
      <c r="A112" s="1"/>
      <c r="B112" s="1"/>
      <c r="C112" s="1"/>
      <c r="D112" s="21"/>
      <c r="E112" s="1"/>
      <c r="I112" s="207"/>
      <c r="J112" s="1"/>
      <c r="K112" s="1"/>
      <c r="L112" s="1"/>
      <c r="M112" s="1"/>
      <c r="N112" s="5"/>
      <c r="O112" s="6"/>
      <c r="P112" s="5"/>
      <c r="Q112" s="5"/>
      <c r="R112" s="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row>
    <row r="113" spans="1:53" s="4" customFormat="1">
      <c r="A113" s="1"/>
      <c r="B113" s="1"/>
      <c r="C113" s="1"/>
      <c r="D113" s="21"/>
      <c r="E113" s="1"/>
      <c r="I113" s="207"/>
      <c r="J113" s="1"/>
      <c r="K113" s="1"/>
      <c r="L113" s="1"/>
      <c r="M113" s="1"/>
      <c r="N113" s="5"/>
      <c r="O113" s="6"/>
      <c r="P113" s="5"/>
      <c r="Q113" s="5"/>
      <c r="R113" s="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row>
    <row r="114" spans="1:53" s="4" customFormat="1">
      <c r="A114" s="1"/>
      <c r="B114" s="1"/>
      <c r="C114" s="1"/>
      <c r="D114" s="21"/>
      <c r="E114" s="1"/>
      <c r="I114" s="207"/>
      <c r="J114" s="1"/>
      <c r="K114" s="1"/>
      <c r="L114" s="1"/>
      <c r="M114" s="1"/>
      <c r="N114" s="5"/>
      <c r="O114" s="6"/>
      <c r="P114" s="5"/>
      <c r="Q114" s="5"/>
      <c r="R114" s="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row>
    <row r="115" spans="1:53" s="4" customFormat="1">
      <c r="A115" s="1"/>
      <c r="B115" s="1"/>
      <c r="C115" s="1"/>
      <c r="D115" s="21"/>
      <c r="E115" s="1"/>
      <c r="I115" s="207"/>
      <c r="J115" s="1"/>
      <c r="K115" s="1"/>
      <c r="L115" s="1"/>
      <c r="M115" s="1"/>
      <c r="N115" s="5"/>
      <c r="O115" s="6"/>
      <c r="P115" s="5"/>
      <c r="Q115" s="5"/>
      <c r="R115" s="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row>
    <row r="116" spans="1:53" s="4" customFormat="1">
      <c r="A116" s="1"/>
      <c r="B116" s="1"/>
      <c r="C116" s="1"/>
      <c r="D116" s="21"/>
      <c r="E116" s="1"/>
      <c r="I116" s="207"/>
      <c r="J116" s="1"/>
      <c r="K116" s="1"/>
      <c r="L116" s="1"/>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row>
    <row r="117" spans="1:53" s="4" customFormat="1">
      <c r="A117" s="1"/>
      <c r="B117" s="1"/>
      <c r="C117" s="1"/>
      <c r="D117" s="21"/>
      <c r="E117" s="1"/>
      <c r="I117" s="207"/>
      <c r="J117" s="1"/>
      <c r="K117" s="1"/>
      <c r="L117" s="1"/>
      <c r="M117" s="1"/>
      <c r="N117" s="5"/>
      <c r="O117" s="6"/>
      <c r="P117" s="5"/>
      <c r="Q117" s="5"/>
      <c r="R117" s="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row>
    <row r="118" spans="1:53" s="4" customFormat="1">
      <c r="A118" s="1"/>
      <c r="B118" s="1"/>
      <c r="C118" s="1"/>
      <c r="D118" s="21"/>
      <c r="E118" s="1"/>
      <c r="I118" s="207"/>
      <c r="J118" s="1"/>
      <c r="K118" s="1"/>
      <c r="L118" s="1"/>
      <c r="M118" s="1"/>
      <c r="N118" s="5"/>
      <c r="O118" s="6"/>
      <c r="P118" s="5"/>
      <c r="Q118" s="5"/>
      <c r="R118" s="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row>
    <row r="119" spans="1:53" s="4" customFormat="1">
      <c r="A119" s="1"/>
      <c r="B119" s="38"/>
      <c r="C119" s="1"/>
      <c r="D119" s="21"/>
      <c r="E119" s="1"/>
      <c r="I119" s="207"/>
      <c r="J119" s="1"/>
      <c r="K119" s="1"/>
      <c r="L119" s="1"/>
      <c r="M119" s="1"/>
      <c r="N119" s="5"/>
      <c r="O119" s="6"/>
      <c r="P119" s="5"/>
      <c r="Q119" s="5"/>
      <c r="R119" s="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row>
    <row r="120" spans="1:53" s="4" customFormat="1">
      <c r="A120" s="1"/>
      <c r="B120" s="38"/>
      <c r="C120" s="1"/>
      <c r="D120" s="21"/>
      <c r="E120" s="1"/>
      <c r="I120" s="207"/>
      <c r="J120" s="1"/>
      <c r="K120" s="1"/>
      <c r="L120" s="1"/>
      <c r="M120" s="1"/>
      <c r="N120" s="5"/>
      <c r="O120" s="6"/>
      <c r="P120" s="5"/>
      <c r="Q120" s="5"/>
      <c r="R120" s="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row>
    <row r="121" spans="1:53" s="4" customFormat="1">
      <c r="A121" s="1"/>
      <c r="B121" s="38"/>
      <c r="C121" s="1"/>
      <c r="D121" s="21"/>
      <c r="E121" s="1"/>
      <c r="I121" s="207"/>
      <c r="J121" s="1"/>
      <c r="K121" s="1"/>
      <c r="L121" s="1"/>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row>
    <row r="122" spans="1:53" s="4" customFormat="1">
      <c r="A122" s="1"/>
      <c r="B122" s="38"/>
      <c r="C122" s="1"/>
      <c r="D122" s="21"/>
      <c r="E122" s="1"/>
      <c r="I122" s="207"/>
      <c r="J122" s="1"/>
      <c r="K122" s="1"/>
      <c r="L122" s="1"/>
      <c r="M122" s="1"/>
      <c r="N122" s="5"/>
      <c r="O122" s="6"/>
      <c r="P122" s="5"/>
      <c r="Q122" s="5"/>
      <c r="R122" s="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row>
    <row r="123" spans="1:53" s="4" customFormat="1">
      <c r="A123" s="1"/>
      <c r="B123" s="38"/>
      <c r="C123" s="1"/>
      <c r="D123" s="21"/>
      <c r="E123" s="1"/>
      <c r="I123" s="207"/>
      <c r="J123" s="1"/>
      <c r="K123" s="1"/>
      <c r="L123" s="1"/>
      <c r="M123" s="1"/>
      <c r="N123" s="5"/>
      <c r="O123" s="6"/>
      <c r="P123" s="5"/>
      <c r="Q123" s="5"/>
      <c r="R123" s="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row>
    <row r="124" spans="1:53" s="4" customFormat="1">
      <c r="A124" s="1"/>
      <c r="B124" s="38"/>
      <c r="C124" s="1"/>
      <c r="D124" s="21"/>
      <c r="E124" s="1"/>
      <c r="I124" s="207"/>
      <c r="J124" s="1"/>
      <c r="K124" s="1"/>
      <c r="L124" s="1"/>
      <c r="M124" s="1"/>
      <c r="N124" s="5"/>
      <c r="O124" s="6"/>
      <c r="P124" s="5"/>
      <c r="Q124" s="5"/>
      <c r="R124" s="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row>
    <row r="125" spans="1:53" s="4" customFormat="1">
      <c r="A125" s="1"/>
      <c r="B125" s="38"/>
      <c r="C125" s="1"/>
      <c r="D125" s="21"/>
      <c r="E125" s="1"/>
      <c r="I125" s="207"/>
      <c r="J125" s="1"/>
      <c r="K125" s="1"/>
      <c r="L125" s="1"/>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row>
    <row r="126" spans="1:53" s="4" customFormat="1">
      <c r="A126" s="1"/>
      <c r="B126" s="38"/>
      <c r="C126" s="1"/>
      <c r="D126" s="21"/>
      <c r="E126" s="1"/>
      <c r="I126" s="207"/>
      <c r="J126" s="1"/>
      <c r="K126" s="1"/>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row>
    <row r="127" spans="1:53" s="4" customFormat="1">
      <c r="A127" s="1"/>
      <c r="B127" s="38"/>
      <c r="C127" s="1"/>
      <c r="D127" s="21"/>
      <c r="E127" s="1"/>
      <c r="I127" s="207"/>
      <c r="J127" s="1"/>
      <c r="K127" s="1"/>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row>
    <row r="128" spans="1:53" s="4" customFormat="1">
      <c r="A128" s="1"/>
      <c r="B128" s="38"/>
      <c r="C128" s="1"/>
      <c r="D128" s="21"/>
      <c r="E128" s="1"/>
      <c r="I128" s="207"/>
      <c r="J128" s="1"/>
      <c r="K128" s="1"/>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row>
    <row r="129" spans="1:53" s="4" customFormat="1">
      <c r="A129" s="1"/>
      <c r="B129" s="38"/>
      <c r="C129" s="1"/>
      <c r="D129" s="21"/>
      <c r="E129" s="1"/>
      <c r="I129" s="207"/>
      <c r="J129" s="1"/>
      <c r="K129" s="1"/>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s="4" customFormat="1">
      <c r="A130" s="1"/>
      <c r="B130" s="38"/>
      <c r="C130" s="1"/>
      <c r="D130" s="21"/>
      <c r="E130" s="1"/>
      <c r="I130" s="207"/>
      <c r="J130" s="1"/>
      <c r="K130" s="1"/>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row>
    <row r="131" spans="1:53" s="4" customFormat="1">
      <c r="A131" s="1"/>
      <c r="B131" s="38"/>
      <c r="C131" s="1"/>
      <c r="D131" s="21"/>
      <c r="E131" s="1"/>
      <c r="I131" s="207"/>
      <c r="J131" s="1"/>
      <c r="K131" s="1"/>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38"/>
      <c r="C132" s="1"/>
      <c r="D132" s="21"/>
      <c r="E132" s="1"/>
      <c r="I132" s="207"/>
      <c r="J132" s="1"/>
      <c r="K132" s="1"/>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4" customFormat="1">
      <c r="A133" s="1"/>
      <c r="B133" s="38"/>
      <c r="C133" s="1"/>
      <c r="D133" s="21"/>
      <c r="E133" s="1"/>
      <c r="I133" s="207"/>
      <c r="J133" s="1"/>
      <c r="K133" s="1"/>
      <c r="L133" s="1"/>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row>
    <row r="134" spans="1:53" s="1" customFormat="1">
      <c r="B134" s="38"/>
      <c r="D134" s="21"/>
      <c r="F134" s="4"/>
      <c r="G134" s="4"/>
      <c r="H134" s="4"/>
      <c r="I134" s="207"/>
      <c r="N134" s="5"/>
      <c r="O134" s="6"/>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row>
    <row r="135" spans="1:53" s="1" customFormat="1">
      <c r="B135" s="38"/>
      <c r="D135" s="21"/>
      <c r="F135" s="4"/>
      <c r="G135" s="4"/>
      <c r="H135" s="4"/>
      <c r="I135" s="207"/>
      <c r="N135" s="5"/>
      <c r="O135" s="6"/>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row>
    <row r="136" spans="1:53" s="1" customFormat="1">
      <c r="B136" s="38"/>
      <c r="D136" s="21"/>
      <c r="F136" s="4"/>
      <c r="G136" s="4"/>
      <c r="H136" s="4"/>
      <c r="I136" s="207"/>
      <c r="N136" s="5"/>
      <c r="O136" s="6"/>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row>
    <row r="137" spans="1:53" s="1" customFormat="1">
      <c r="B137" s="38"/>
      <c r="D137" s="21"/>
      <c r="F137" s="4"/>
      <c r="G137" s="4"/>
      <c r="H137" s="4"/>
      <c r="I137" s="207"/>
      <c r="N137" s="5"/>
      <c r="O137" s="6"/>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row>
    <row r="138" spans="1:53" s="1" customFormat="1">
      <c r="B138" s="38"/>
      <c r="D138" s="21"/>
      <c r="F138" s="4"/>
      <c r="G138" s="4"/>
      <c r="H138" s="4"/>
      <c r="I138" s="207"/>
      <c r="N138" s="5"/>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row>
    <row r="139" spans="1:53" s="1" customFormat="1">
      <c r="B139" s="38"/>
      <c r="D139" s="21"/>
      <c r="F139" s="4"/>
      <c r="G139" s="4"/>
      <c r="H139" s="4"/>
      <c r="I139" s="207"/>
      <c r="N139" s="5"/>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row>
    <row r="140" spans="1:53" s="1" customFormat="1">
      <c r="B140" s="38"/>
      <c r="D140" s="21"/>
      <c r="F140" s="4"/>
      <c r="G140" s="4"/>
      <c r="H140" s="4"/>
      <c r="I140" s="207"/>
      <c r="N140" s="5"/>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row>
    <row r="141" spans="1:53" s="1" customFormat="1">
      <c r="B141" s="38"/>
      <c r="D141" s="21"/>
      <c r="F141" s="4"/>
      <c r="G141" s="4"/>
      <c r="H141" s="4"/>
      <c r="I141" s="207"/>
      <c r="N141" s="5"/>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row>
    <row r="142" spans="1:53" s="1" customFormat="1">
      <c r="B142" s="38"/>
      <c r="D142" s="21"/>
      <c r="F142" s="4"/>
      <c r="G142" s="4"/>
      <c r="H142" s="4"/>
      <c r="I142" s="207"/>
      <c r="N142" s="5"/>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row>
    <row r="143" spans="1:53" s="1" customFormat="1">
      <c r="B143" s="38"/>
      <c r="D143" s="21"/>
      <c r="F143" s="4"/>
      <c r="G143" s="4"/>
      <c r="H143" s="4"/>
      <c r="I143" s="207"/>
      <c r="N143" s="5"/>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row>
    <row r="144" spans="1:53" s="1" customFormat="1">
      <c r="B144" s="38"/>
      <c r="D144" s="21"/>
      <c r="F144" s="4"/>
      <c r="G144" s="4"/>
      <c r="H144" s="4"/>
      <c r="I144" s="207"/>
      <c r="N144" s="5"/>
      <c r="O144" s="6"/>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row>
    <row r="145" spans="2:53" s="1" customFormat="1">
      <c r="B145" s="38"/>
      <c r="D145" s="21"/>
      <c r="F145" s="4"/>
      <c r="G145" s="4"/>
      <c r="H145" s="4"/>
      <c r="I145" s="207"/>
      <c r="N145" s="5"/>
      <c r="O145" s="6"/>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row>
    <row r="146" spans="2:53" s="1" customFormat="1">
      <c r="B146" s="38"/>
      <c r="D146" s="21"/>
      <c r="F146" s="4"/>
      <c r="G146" s="4"/>
      <c r="H146" s="4"/>
      <c r="I146" s="207"/>
      <c r="N146" s="5"/>
      <c r="O146" s="6"/>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row>
    <row r="150" spans="2:53" s="1" customFormat="1">
      <c r="B150" s="38"/>
      <c r="D150" s="21"/>
      <c r="F150" s="4"/>
      <c r="G150" s="4"/>
      <c r="H150" s="4"/>
      <c r="I150" s="207"/>
      <c r="N150" s="5"/>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row>
    <row r="151" spans="2:53" s="1" customFormat="1">
      <c r="B151" s="38"/>
      <c r="D151" s="21"/>
      <c r="F151" s="4"/>
      <c r="G151" s="4"/>
      <c r="H151" s="4"/>
      <c r="I151" s="207"/>
      <c r="N151" s="5"/>
      <c r="O151" s="6"/>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row>
    <row r="152" spans="2:53" s="1" customFormat="1">
      <c r="B152" s="38"/>
      <c r="D152" s="21"/>
      <c r="F152" s="4"/>
      <c r="G152" s="4"/>
      <c r="H152" s="4"/>
      <c r="I152" s="207"/>
      <c r="N152" s="5"/>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row>
    <row r="153" spans="2:53" s="1" customFormat="1">
      <c r="B153" s="38"/>
      <c r="D153" s="21"/>
      <c r="F153" s="4"/>
      <c r="G153" s="4"/>
      <c r="H153" s="4"/>
      <c r="I153" s="207"/>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row>
    <row r="155" spans="2:53" s="1" customFormat="1">
      <c r="B155" s="38"/>
      <c r="D155" s="21"/>
      <c r="F155" s="4"/>
      <c r="G155" s="4"/>
      <c r="H155" s="4"/>
      <c r="I155" s="207"/>
      <c r="N155" s="5"/>
      <c r="O155" s="6"/>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row>
    <row r="156" spans="2:53" s="1" customFormat="1">
      <c r="B156" s="38"/>
      <c r="D156" s="21"/>
      <c r="F156" s="4"/>
      <c r="G156" s="4"/>
      <c r="H156" s="4"/>
      <c r="I156" s="207"/>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row>
    <row r="157" spans="2:53" s="1" customFormat="1">
      <c r="B157" s="38"/>
      <c r="D157" s="21"/>
      <c r="F157" s="4"/>
      <c r="G157" s="4"/>
      <c r="H157" s="4"/>
      <c r="I157" s="207"/>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row>
    <row r="158" spans="2:53" s="1" customFormat="1">
      <c r="B158" s="38"/>
      <c r="D158" s="21"/>
      <c r="F158" s="4"/>
      <c r="G158" s="4"/>
      <c r="H158" s="4"/>
      <c r="I158" s="207"/>
      <c r="N158" s="5"/>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row>
    <row r="159" spans="2:53" s="1" customFormat="1">
      <c r="B159" s="38"/>
      <c r="D159" s="21"/>
      <c r="F159" s="4"/>
      <c r="G159" s="4"/>
      <c r="H159" s="4"/>
      <c r="I159" s="207"/>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row>
    <row r="160" spans="2:53" s="1" customFormat="1">
      <c r="B160" s="38"/>
      <c r="D160" s="21"/>
      <c r="F160" s="4"/>
      <c r="G160" s="4"/>
      <c r="H160" s="4"/>
      <c r="I160" s="207"/>
      <c r="N160" s="5"/>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row>
    <row r="164" spans="2:53" s="1" customFormat="1">
      <c r="B164" s="38"/>
      <c r="D164" s="21"/>
      <c r="F164" s="4"/>
      <c r="G164" s="4"/>
      <c r="H164" s="4"/>
      <c r="I164" s="207"/>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row>
    <row r="165" spans="2:53" s="1" customFormat="1">
      <c r="B165" s="38"/>
      <c r="D165" s="21"/>
      <c r="F165" s="4"/>
      <c r="G165" s="4"/>
      <c r="H165" s="4"/>
      <c r="I165" s="207"/>
      <c r="N165" s="5"/>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row>
    <row r="166" spans="2:53" s="1" customFormat="1">
      <c r="B166" s="38"/>
      <c r="D166" s="21"/>
      <c r="F166" s="4"/>
      <c r="G166" s="4"/>
      <c r="H166" s="4"/>
      <c r="I166" s="207"/>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row>
    <row r="167" spans="2:53" s="1" customFormat="1">
      <c r="B167" s="38"/>
      <c r="D167" s="21"/>
      <c r="F167" s="4"/>
      <c r="G167" s="4"/>
      <c r="H167" s="4"/>
      <c r="I167" s="207"/>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row>
    <row r="169" spans="2:53" s="1" customFormat="1">
      <c r="B169" s="38"/>
      <c r="D169" s="21"/>
      <c r="F169" s="4"/>
      <c r="G169" s="4"/>
      <c r="H169" s="4"/>
      <c r="I169" s="207"/>
      <c r="N169" s="5"/>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row>
    <row r="170" spans="2:53" s="1" customFormat="1">
      <c r="B170" s="38"/>
      <c r="D170" s="21"/>
      <c r="F170" s="4"/>
      <c r="G170" s="4"/>
      <c r="H170" s="4"/>
      <c r="I170" s="207"/>
      <c r="N170" s="5"/>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row>
    <row r="171" spans="2:53" s="1" customFormat="1">
      <c r="B171" s="38"/>
      <c r="D171" s="21"/>
      <c r="F171" s="4"/>
      <c r="G171" s="4"/>
      <c r="H171" s="4"/>
      <c r="I171" s="207"/>
      <c r="N171" s="5"/>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row>
    <row r="172" spans="2:53" s="1" customFormat="1">
      <c r="B172" s="38"/>
      <c r="D172" s="21"/>
      <c r="F172" s="4"/>
      <c r="G172" s="4"/>
      <c r="H172" s="4"/>
      <c r="I172" s="207"/>
      <c r="N172" s="5"/>
      <c r="O172" s="6"/>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row>
    <row r="173" spans="2:53" s="1" customFormat="1">
      <c r="B173" s="38"/>
      <c r="D173" s="21"/>
      <c r="F173" s="4"/>
      <c r="G173" s="4"/>
      <c r="H173" s="4"/>
      <c r="I173" s="207"/>
      <c r="N173" s="5"/>
      <c r="O173" s="6"/>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row>
    <row r="174" spans="2:53" s="1" customFormat="1">
      <c r="B174" s="38"/>
      <c r="D174" s="21"/>
      <c r="F174" s="4"/>
      <c r="G174" s="4"/>
      <c r="H174" s="4"/>
      <c r="I174" s="207"/>
      <c r="N174" s="5"/>
      <c r="O174" s="6"/>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row>
  </sheetData>
  <sheetProtection algorithmName="SHA-512" hashValue="bb+qin82fr02/+k7qMJcv7iw3oPD1II34rOQxWGnVy3Jnxb6nKTiDXDgnvjij7YFPQ9hX/Kh38ytL3oJGBTSTw==" saltValue="dgfJ3olq4jCaamlgHrJGKw=="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ignoredErrors>
    <ignoredError sqref="D10:D18 D29 D48:D55 D37:D40 D42" twoDigitTextYear="1"/>
    <ignoredError sqref="D4" twoDigitTextYear="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148D0-05C4-4CAD-B926-99381B5D9B2C}">
  <sheetPr>
    <tabColor rgb="FF92D050"/>
    <pageSetUpPr fitToPage="1"/>
  </sheetPr>
  <dimension ref="A1:BA240"/>
  <sheetViews>
    <sheetView zoomScaleNormal="100" workbookViewId="0">
      <pane ySplit="1" topLeftCell="A4" activePane="bottomLeft" state="frozen"/>
      <selection pane="bottomLeft" activeCell="I16" sqref="I16"/>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8" t="s">
        <v>627</v>
      </c>
      <c r="C1" s="8" t="s">
        <v>626</v>
      </c>
      <c r="D1" s="183" t="s">
        <v>628</v>
      </c>
      <c r="E1" s="8"/>
      <c r="F1" s="14" t="s">
        <v>877</v>
      </c>
      <c r="G1" s="61" t="s">
        <v>629</v>
      </c>
      <c r="H1" s="10"/>
      <c r="I1" s="201" t="s">
        <v>1265</v>
      </c>
      <c r="J1" s="8"/>
      <c r="K1" s="8" t="s">
        <v>630</v>
      </c>
      <c r="L1" s="8"/>
      <c r="M1" s="8"/>
    </row>
    <row r="2" spans="1:53" ht="86.4">
      <c r="C2" s="2" t="s">
        <v>1300</v>
      </c>
    </row>
    <row r="3" spans="1:53" ht="72">
      <c r="C3" s="2" t="s">
        <v>1301</v>
      </c>
    </row>
    <row r="4" spans="1:53" ht="57.6">
      <c r="C4" s="2" t="s">
        <v>1303</v>
      </c>
    </row>
    <row r="5" spans="1:53" ht="28.8">
      <c r="C5" s="2" t="s">
        <v>1302</v>
      </c>
    </row>
    <row r="6" spans="1:53" ht="57.6">
      <c r="C6" s="2" t="s">
        <v>1342</v>
      </c>
    </row>
    <row r="7" spans="1:53" ht="28.8">
      <c r="C7" s="2" t="s">
        <v>1343</v>
      </c>
    </row>
    <row r="8" spans="1:53" ht="28.8">
      <c r="C8" s="2" t="s">
        <v>1908</v>
      </c>
    </row>
    <row r="10" spans="1:53">
      <c r="C10" s="151" t="s">
        <v>161</v>
      </c>
      <c r="D10" s="184" t="s">
        <v>1725</v>
      </c>
    </row>
    <row r="11" spans="1:53">
      <c r="C11" s="151"/>
    </row>
    <row r="12" spans="1:53">
      <c r="A12" s="23"/>
      <c r="B12" s="23"/>
      <c r="C12" s="23"/>
      <c r="D12" s="181"/>
      <c r="E12" s="23"/>
      <c r="F12" s="54"/>
      <c r="G12" s="54"/>
      <c r="H12" s="54"/>
      <c r="I12" s="209"/>
      <c r="J12" s="23"/>
      <c r="K12" s="23"/>
      <c r="L12" s="23"/>
      <c r="M12" s="23"/>
    </row>
    <row r="13" spans="1:53">
      <c r="A13" s="23"/>
      <c r="B13" s="23"/>
      <c r="C13" s="57" t="s">
        <v>563</v>
      </c>
      <c r="D13" s="181"/>
      <c r="E13" s="23"/>
      <c r="F13" s="48"/>
      <c r="G13" s="48"/>
      <c r="H13" s="48"/>
      <c r="I13" s="209"/>
      <c r="J13" s="55"/>
      <c r="K13" s="55"/>
      <c r="L13" s="55"/>
      <c r="M13" s="55"/>
    </row>
    <row r="14" spans="1:53">
      <c r="B14" s="8"/>
      <c r="C14" s="8"/>
      <c r="D14" s="183"/>
      <c r="E14" s="8"/>
      <c r="F14" s="14"/>
      <c r="G14" s="81"/>
      <c r="H14" s="10"/>
      <c r="I14" s="204"/>
      <c r="J14" s="8"/>
      <c r="K14" s="75"/>
      <c r="L14" s="8"/>
      <c r="M14" s="8"/>
    </row>
    <row r="15" spans="1:53" ht="28.8">
      <c r="B15" s="1" t="s">
        <v>548</v>
      </c>
      <c r="C15" s="2" t="s">
        <v>600</v>
      </c>
      <c r="D15" s="21" t="s">
        <v>549</v>
      </c>
    </row>
    <row r="16" spans="1:53" s="4" customFormat="1" ht="100.8">
      <c r="A16" s="1"/>
      <c r="B16" s="1"/>
      <c r="C16" s="2" t="s">
        <v>1119</v>
      </c>
      <c r="D16" s="21"/>
      <c r="E16" s="2"/>
      <c r="F16" s="4" t="s">
        <v>554</v>
      </c>
      <c r="G16" s="86">
        <v>1</v>
      </c>
      <c r="I16" s="202"/>
      <c r="J16" s="1"/>
      <c r="K16" s="78">
        <f t="shared" ref="K16:K19" si="0">G16*I16</f>
        <v>0</v>
      </c>
      <c r="L16" s="1"/>
      <c r="M16" s="1"/>
      <c r="N16" s="5"/>
      <c r="O16" s="6"/>
      <c r="P16" s="5"/>
      <c r="Q16" s="5"/>
      <c r="R16" s="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row>
    <row r="17" spans="1:53" s="4" customFormat="1" ht="86.4">
      <c r="A17" s="1"/>
      <c r="B17" s="1"/>
      <c r="C17" s="2" t="s">
        <v>1124</v>
      </c>
      <c r="D17" s="21"/>
      <c r="E17" s="2"/>
      <c r="F17" s="4" t="s">
        <v>555</v>
      </c>
      <c r="G17" s="86">
        <v>1</v>
      </c>
      <c r="I17" s="202"/>
      <c r="J17" s="1"/>
      <c r="K17" s="78">
        <f t="shared" si="0"/>
        <v>0</v>
      </c>
      <c r="L17" s="1"/>
      <c r="M17" s="1"/>
      <c r="N17" s="5"/>
      <c r="O17" s="6"/>
      <c r="P17" s="5"/>
      <c r="Q17" s="5"/>
      <c r="R17" s="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row>
    <row r="18" spans="1:53" s="4" customFormat="1">
      <c r="A18" s="1"/>
      <c r="B18" s="1"/>
      <c r="C18" s="2" t="s">
        <v>3199</v>
      </c>
      <c r="D18" s="21"/>
      <c r="E18" s="2"/>
      <c r="F18" s="4" t="s">
        <v>559</v>
      </c>
      <c r="G18" s="86">
        <v>2</v>
      </c>
      <c r="I18" s="202"/>
      <c r="J18" s="1"/>
      <c r="K18" s="78">
        <f t="shared" si="0"/>
        <v>0</v>
      </c>
      <c r="L18" s="1"/>
      <c r="M18" s="1"/>
      <c r="N18" s="5"/>
      <c r="O18" s="6"/>
      <c r="P18" s="5"/>
      <c r="Q18" s="5"/>
      <c r="R18" s="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row>
    <row r="19" spans="1:53" s="4" customFormat="1">
      <c r="A19" s="1"/>
      <c r="B19" s="1"/>
      <c r="C19" s="2" t="s">
        <v>3200</v>
      </c>
      <c r="D19" s="21"/>
      <c r="E19" s="2"/>
      <c r="G19" s="86">
        <v>1</v>
      </c>
      <c r="I19" s="202"/>
      <c r="J19" s="1"/>
      <c r="K19" s="78">
        <f t="shared" si="0"/>
        <v>0</v>
      </c>
      <c r="L19" s="1"/>
      <c r="M19" s="1"/>
      <c r="N19" s="5"/>
      <c r="O19" s="6"/>
      <c r="P19" s="5"/>
      <c r="Q19" s="5"/>
      <c r="R19" s="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row>
    <row r="20" spans="1:53" s="4" customFormat="1" ht="172.8">
      <c r="A20" s="1"/>
      <c r="B20" s="1" t="s">
        <v>573</v>
      </c>
      <c r="C20" s="2" t="s">
        <v>1789</v>
      </c>
      <c r="D20" s="21" t="s">
        <v>550</v>
      </c>
      <c r="E20" s="2"/>
      <c r="F20" s="34" t="s">
        <v>876</v>
      </c>
      <c r="G20" s="86">
        <v>1</v>
      </c>
      <c r="I20" s="202"/>
      <c r="J20" s="1"/>
      <c r="K20" s="78">
        <f>G20*I20</f>
        <v>0</v>
      </c>
      <c r="L20" s="1"/>
      <c r="M20" s="1"/>
      <c r="N20" s="5"/>
      <c r="O20" s="6"/>
      <c r="P20" s="5"/>
      <c r="Q20" s="5"/>
      <c r="R20" s="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row>
    <row r="21" spans="1:53" s="4" customFormat="1">
      <c r="A21" s="1"/>
      <c r="B21" s="1"/>
      <c r="C21" s="2"/>
      <c r="D21" s="21"/>
      <c r="E21" s="2"/>
      <c r="F21" s="34"/>
      <c r="G21" s="86"/>
      <c r="I21" s="202"/>
      <c r="J21" s="1"/>
      <c r="K21" s="78"/>
      <c r="L21" s="1"/>
      <c r="M21" s="1"/>
      <c r="N21" s="5"/>
      <c r="O21" s="6"/>
      <c r="P21" s="5"/>
      <c r="Q21" s="5"/>
      <c r="R21" s="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row>
    <row r="22" spans="1:53" s="4" customFormat="1">
      <c r="A22" s="1"/>
      <c r="B22" s="1" t="s">
        <v>65</v>
      </c>
      <c r="C22" s="2" t="s">
        <v>556</v>
      </c>
      <c r="D22" s="21" t="s">
        <v>557</v>
      </c>
      <c r="E22" s="2"/>
      <c r="I22" s="207"/>
      <c r="J22" s="1"/>
      <c r="K22" s="1"/>
      <c r="L22" s="1"/>
      <c r="M22" s="1"/>
      <c r="N22" s="5"/>
      <c r="O22" s="6"/>
      <c r="P22" s="5"/>
      <c r="Q22" s="5"/>
      <c r="R22" s="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row>
    <row r="23" spans="1:53" s="4" customFormat="1" ht="100.8">
      <c r="A23" s="1"/>
      <c r="B23" s="1"/>
      <c r="C23" s="2" t="s">
        <v>1119</v>
      </c>
      <c r="D23" s="21"/>
      <c r="E23" s="2"/>
      <c r="F23" s="4" t="s">
        <v>554</v>
      </c>
      <c r="G23" s="86">
        <v>1</v>
      </c>
      <c r="I23" s="202"/>
      <c r="J23" s="1"/>
      <c r="K23" s="78">
        <f t="shared" ref="K23:K26" si="1">G23*I23</f>
        <v>0</v>
      </c>
      <c r="L23" s="1"/>
      <c r="M23" s="1"/>
      <c r="N23" s="5"/>
      <c r="O23" s="6"/>
      <c r="P23" s="5"/>
      <c r="Q23" s="5"/>
      <c r="R23" s="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row>
    <row r="24" spans="1:53" s="4" customFormat="1" ht="86.4">
      <c r="A24" s="1"/>
      <c r="B24" s="1"/>
      <c r="C24" s="2" t="s">
        <v>1124</v>
      </c>
      <c r="D24" s="21"/>
      <c r="E24" s="2"/>
      <c r="F24" s="4" t="s">
        <v>555</v>
      </c>
      <c r="G24" s="86">
        <v>1</v>
      </c>
      <c r="I24" s="202"/>
      <c r="J24" s="1"/>
      <c r="K24" s="78">
        <f>G24*I24</f>
        <v>0</v>
      </c>
      <c r="L24" s="1"/>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row>
    <row r="25" spans="1:53" s="4" customFormat="1">
      <c r="A25" s="1"/>
      <c r="B25" s="1"/>
      <c r="C25" s="2" t="s">
        <v>3199</v>
      </c>
      <c r="D25" s="21"/>
      <c r="E25" s="2"/>
      <c r="F25" s="4" t="s">
        <v>559</v>
      </c>
      <c r="G25" s="86">
        <v>3</v>
      </c>
      <c r="I25" s="202"/>
      <c r="J25" s="1"/>
      <c r="K25" s="78">
        <f t="shared" si="1"/>
        <v>0</v>
      </c>
      <c r="L25" s="1"/>
      <c r="M25" s="1"/>
      <c r="N25" s="5"/>
      <c r="O25" s="6"/>
      <c r="P25" s="5"/>
      <c r="Q25" s="5"/>
      <c r="R25" s="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row>
    <row r="26" spans="1:53" s="4" customFormat="1">
      <c r="A26" s="1"/>
      <c r="B26" s="1"/>
      <c r="C26" s="2" t="s">
        <v>3200</v>
      </c>
      <c r="D26" s="21"/>
      <c r="E26" s="2"/>
      <c r="G26" s="86">
        <v>1</v>
      </c>
      <c r="I26" s="202"/>
      <c r="J26" s="1"/>
      <c r="K26" s="78">
        <f t="shared" si="1"/>
        <v>0</v>
      </c>
      <c r="L26" s="1"/>
      <c r="M26" s="1"/>
      <c r="N26" s="5"/>
      <c r="O26" s="6"/>
      <c r="P26" s="5"/>
      <c r="Q26" s="5"/>
      <c r="R26" s="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row>
    <row r="27" spans="1:53" s="4" customFormat="1">
      <c r="A27" s="1"/>
      <c r="B27" s="1"/>
      <c r="C27" s="2"/>
      <c r="D27" s="21"/>
      <c r="E27" s="2"/>
      <c r="G27" s="86"/>
      <c r="I27" s="202"/>
      <c r="J27" s="1"/>
      <c r="K27" s="78"/>
      <c r="L27" s="1"/>
      <c r="M27" s="1"/>
      <c r="N27" s="5"/>
      <c r="O27" s="6"/>
      <c r="P27" s="5"/>
      <c r="Q27" s="5"/>
      <c r="R27" s="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row>
    <row r="28" spans="1:53" s="4" customFormat="1">
      <c r="A28" s="1"/>
      <c r="B28" s="1" t="s">
        <v>66</v>
      </c>
      <c r="C28" s="2" t="s">
        <v>579</v>
      </c>
      <c r="D28" s="21" t="s">
        <v>560</v>
      </c>
      <c r="E28" s="2"/>
      <c r="I28" s="207"/>
      <c r="J28" s="1"/>
      <c r="K28" s="1"/>
      <c r="L28" s="1"/>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row>
    <row r="29" spans="1:53" s="4" customFormat="1" ht="100.8">
      <c r="A29" s="1"/>
      <c r="B29" s="1"/>
      <c r="C29" s="2" t="s">
        <v>1121</v>
      </c>
      <c r="D29" s="21"/>
      <c r="E29" s="2"/>
      <c r="F29" s="4" t="s">
        <v>561</v>
      </c>
      <c r="G29" s="86">
        <v>1</v>
      </c>
      <c r="I29" s="202"/>
      <c r="J29" s="1"/>
      <c r="K29" s="78">
        <f>G29*I29</f>
        <v>0</v>
      </c>
      <c r="L29" s="1"/>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row>
    <row r="30" spans="1:53" s="4" customFormat="1">
      <c r="A30" s="1"/>
      <c r="B30" s="1"/>
      <c r="C30" s="2" t="s">
        <v>3199</v>
      </c>
      <c r="D30" s="21"/>
      <c r="E30" s="2"/>
      <c r="F30" s="4" t="s">
        <v>559</v>
      </c>
      <c r="G30" s="86">
        <v>1</v>
      </c>
      <c r="I30" s="202"/>
      <c r="J30" s="1"/>
      <c r="K30" s="78">
        <f>G30*I30</f>
        <v>0</v>
      </c>
      <c r="L30" s="1"/>
      <c r="M30" s="1"/>
      <c r="N30" s="5"/>
      <c r="O30" s="6"/>
      <c r="P30" s="5"/>
      <c r="Q30" s="5"/>
      <c r="R30" s="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row>
    <row r="31" spans="1:53" s="4" customFormat="1">
      <c r="A31" s="1"/>
      <c r="B31" s="1"/>
      <c r="C31" s="2" t="s">
        <v>3200</v>
      </c>
      <c r="D31" s="21"/>
      <c r="E31" s="2"/>
      <c r="G31" s="86">
        <v>1</v>
      </c>
      <c r="I31" s="202"/>
      <c r="J31" s="1"/>
      <c r="K31" s="78">
        <f t="shared" ref="K31:K33" si="2">G31*I31</f>
        <v>0</v>
      </c>
      <c r="L31" s="1"/>
      <c r="M31" s="1"/>
      <c r="N31" s="5"/>
      <c r="O31" s="6"/>
      <c r="P31" s="5"/>
      <c r="Q31" s="5"/>
      <c r="R31" s="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row>
    <row r="32" spans="1:53" s="4" customFormat="1" ht="28.8">
      <c r="A32" s="1"/>
      <c r="B32" s="1"/>
      <c r="C32" s="2" t="s">
        <v>3197</v>
      </c>
      <c r="D32" s="21"/>
      <c r="E32" s="2"/>
      <c r="F32" s="4" t="s">
        <v>3198</v>
      </c>
      <c r="G32" s="86">
        <v>1</v>
      </c>
      <c r="I32" s="202"/>
      <c r="J32" s="1"/>
      <c r="K32" s="78">
        <f t="shared" si="2"/>
        <v>0</v>
      </c>
      <c r="L32" s="1"/>
      <c r="M32" s="1"/>
      <c r="N32" s="5"/>
      <c r="O32" s="6"/>
      <c r="P32" s="5"/>
      <c r="Q32" s="5"/>
      <c r="R32" s="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row>
    <row r="33" spans="1:53" s="4" customFormat="1">
      <c r="A33" s="1"/>
      <c r="B33" s="1"/>
      <c r="C33" s="2" t="s">
        <v>3195</v>
      </c>
      <c r="D33" s="21"/>
      <c r="E33" s="2"/>
      <c r="G33" s="86">
        <v>1</v>
      </c>
      <c r="I33" s="202"/>
      <c r="J33" s="1"/>
      <c r="K33" s="78">
        <f t="shared" si="2"/>
        <v>0</v>
      </c>
      <c r="L33" s="1"/>
      <c r="M33" s="1"/>
      <c r="N33" s="5"/>
      <c r="O33" s="6"/>
      <c r="P33" s="5"/>
      <c r="Q33" s="5"/>
      <c r="R33" s="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row>
    <row r="34" spans="1:53" s="4" customFormat="1">
      <c r="A34" s="1"/>
      <c r="B34" s="1"/>
      <c r="C34" s="2"/>
      <c r="D34" s="21"/>
      <c r="E34" s="2"/>
      <c r="G34" s="86"/>
      <c r="I34" s="202"/>
      <c r="J34" s="1"/>
      <c r="K34" s="78"/>
      <c r="L34" s="1"/>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row>
    <row r="35" spans="1:53" s="4" customFormat="1">
      <c r="A35" s="1"/>
      <c r="B35" s="1" t="s">
        <v>67</v>
      </c>
      <c r="C35" s="2" t="s">
        <v>3201</v>
      </c>
      <c r="D35" s="21" t="s">
        <v>570</v>
      </c>
      <c r="E35" s="2"/>
      <c r="I35" s="207"/>
      <c r="J35" s="1"/>
      <c r="K35" s="1"/>
      <c r="L35" s="1"/>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row>
    <row r="36" spans="1:53" s="4" customFormat="1" ht="100.8">
      <c r="A36" s="1"/>
      <c r="B36" s="1"/>
      <c r="C36" s="2" t="s">
        <v>1122</v>
      </c>
      <c r="D36" s="21"/>
      <c r="E36" s="2"/>
      <c r="F36" s="4" t="s">
        <v>564</v>
      </c>
      <c r="G36" s="86">
        <v>1</v>
      </c>
      <c r="I36" s="202"/>
      <c r="J36" s="1"/>
      <c r="K36" s="78">
        <f t="shared" ref="K36:K40" si="3">G36*I36</f>
        <v>0</v>
      </c>
      <c r="L36" s="1"/>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row>
    <row r="37" spans="1:53" s="4" customFormat="1" ht="86.4">
      <c r="A37" s="1"/>
      <c r="B37" s="1"/>
      <c r="C37" s="2" t="s">
        <v>1120</v>
      </c>
      <c r="D37" s="21"/>
      <c r="E37" s="2"/>
      <c r="F37" s="4" t="s">
        <v>565</v>
      </c>
      <c r="G37" s="86">
        <v>1</v>
      </c>
      <c r="I37" s="202"/>
      <c r="J37" s="1"/>
      <c r="K37" s="78">
        <f t="shared" si="3"/>
        <v>0</v>
      </c>
      <c r="L37" s="1"/>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row>
    <row r="38" spans="1:53" s="4" customFormat="1" ht="100.8">
      <c r="A38" s="1"/>
      <c r="B38" s="1"/>
      <c r="C38" s="2" t="s">
        <v>1121</v>
      </c>
      <c r="D38" s="21"/>
      <c r="E38" s="2"/>
      <c r="F38" s="4" t="s">
        <v>561</v>
      </c>
      <c r="G38" s="86">
        <v>1</v>
      </c>
      <c r="I38" s="202"/>
      <c r="J38" s="1"/>
      <c r="K38" s="78">
        <f t="shared" si="3"/>
        <v>0</v>
      </c>
      <c r="L38" s="1"/>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row>
    <row r="39" spans="1:53" s="4" customFormat="1">
      <c r="A39" s="1"/>
      <c r="B39" s="1"/>
      <c r="C39" s="2" t="s">
        <v>562</v>
      </c>
      <c r="D39" s="21"/>
      <c r="E39" s="2"/>
      <c r="G39" s="86">
        <v>1</v>
      </c>
      <c r="I39" s="202"/>
      <c r="J39" s="1"/>
      <c r="K39" s="78">
        <f t="shared" si="3"/>
        <v>0</v>
      </c>
      <c r="L39" s="1"/>
      <c r="M39" s="1"/>
      <c r="N39" s="5"/>
      <c r="O39" s="6"/>
      <c r="P39" s="5"/>
      <c r="Q39" s="5"/>
      <c r="R39" s="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row>
    <row r="40" spans="1:53" s="4" customFormat="1">
      <c r="A40" s="1"/>
      <c r="B40" s="1"/>
      <c r="C40" s="2" t="s">
        <v>3199</v>
      </c>
      <c r="D40" s="21"/>
      <c r="E40" s="2"/>
      <c r="F40" s="4" t="s">
        <v>559</v>
      </c>
      <c r="G40" s="86">
        <v>1</v>
      </c>
      <c r="I40" s="202"/>
      <c r="J40" s="1"/>
      <c r="K40" s="78">
        <f t="shared" si="3"/>
        <v>0</v>
      </c>
      <c r="L40" s="1"/>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row>
    <row r="41" spans="1:53">
      <c r="C41" s="1" t="s">
        <v>630</v>
      </c>
      <c r="G41" s="82"/>
      <c r="I41" s="202"/>
      <c r="K41" s="76">
        <f>SUM(K15:K40)</f>
        <v>0</v>
      </c>
      <c r="L41" s="76">
        <f>K41</f>
        <v>0</v>
      </c>
    </row>
    <row r="43" spans="1:53">
      <c r="A43" s="23"/>
      <c r="B43" s="23"/>
      <c r="C43" s="57" t="s">
        <v>566</v>
      </c>
      <c r="D43" s="181"/>
      <c r="E43" s="23"/>
      <c r="F43" s="48"/>
      <c r="G43" s="48"/>
      <c r="H43" s="48"/>
      <c r="I43" s="209"/>
      <c r="J43" s="55"/>
      <c r="K43" s="55"/>
      <c r="L43" s="55"/>
      <c r="M43" s="55"/>
    </row>
    <row r="44" spans="1:53">
      <c r="B44" s="8"/>
      <c r="C44" s="8"/>
      <c r="D44" s="183"/>
      <c r="E44" s="8"/>
      <c r="F44" s="14"/>
      <c r="G44" s="81"/>
      <c r="H44" s="10"/>
      <c r="I44" s="204"/>
      <c r="J44" s="8"/>
      <c r="K44" s="75"/>
      <c r="L44" s="8"/>
      <c r="M44" s="8"/>
    </row>
    <row r="45" spans="1:53">
      <c r="A45" s="23"/>
      <c r="B45" s="1" t="s">
        <v>567</v>
      </c>
      <c r="C45" s="1" t="s">
        <v>578</v>
      </c>
      <c r="D45" s="21" t="s">
        <v>575</v>
      </c>
      <c r="F45" s="36"/>
    </row>
    <row r="46" spans="1:53" s="4" customFormat="1" ht="100.8">
      <c r="A46" s="1"/>
      <c r="B46" s="1"/>
      <c r="C46" s="2" t="s">
        <v>1123</v>
      </c>
      <c r="D46" s="21"/>
      <c r="E46" s="2"/>
      <c r="F46" s="4" t="s">
        <v>568</v>
      </c>
      <c r="G46" s="86">
        <v>1</v>
      </c>
      <c r="I46" s="202"/>
      <c r="J46" s="1"/>
      <c r="K46" s="78">
        <f t="shared" ref="K46:K50" si="4">G46*I46</f>
        <v>0</v>
      </c>
      <c r="L46" s="1"/>
      <c r="M46" s="1"/>
      <c r="N46" s="5"/>
      <c r="O46" s="6"/>
      <c r="P46" s="5"/>
      <c r="Q46" s="5"/>
      <c r="R46" s="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row>
    <row r="47" spans="1:53" s="4" customFormat="1" ht="86.4">
      <c r="A47" s="1"/>
      <c r="B47" s="1"/>
      <c r="C47" s="2" t="s">
        <v>1120</v>
      </c>
      <c r="D47" s="21"/>
      <c r="E47" s="2"/>
      <c r="F47" s="4" t="s">
        <v>569</v>
      </c>
      <c r="G47" s="86">
        <v>1</v>
      </c>
      <c r="I47" s="202"/>
      <c r="J47" s="1"/>
      <c r="K47" s="78">
        <f t="shared" si="4"/>
        <v>0</v>
      </c>
      <c r="L47" s="1"/>
      <c r="M47" s="1"/>
      <c r="N47" s="5"/>
      <c r="O47" s="6"/>
      <c r="P47" s="5"/>
      <c r="Q47" s="5"/>
      <c r="R47" s="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row>
    <row r="48" spans="1:53" s="4" customFormat="1">
      <c r="A48" s="1"/>
      <c r="B48" s="1"/>
      <c r="C48" s="2" t="s">
        <v>3199</v>
      </c>
      <c r="D48" s="21"/>
      <c r="E48" s="2"/>
      <c r="F48" s="4" t="s">
        <v>559</v>
      </c>
      <c r="G48" s="86">
        <v>3</v>
      </c>
      <c r="I48" s="202"/>
      <c r="J48" s="1"/>
      <c r="K48" s="78">
        <f t="shared" si="4"/>
        <v>0</v>
      </c>
      <c r="L48" s="1"/>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1:53" s="4" customFormat="1" ht="57.6">
      <c r="A49" s="1"/>
      <c r="B49" s="1" t="s">
        <v>571</v>
      </c>
      <c r="C49" s="2" t="s">
        <v>1125</v>
      </c>
      <c r="D49" s="21" t="s">
        <v>1726</v>
      </c>
      <c r="E49" s="2"/>
      <c r="F49" s="4" t="s">
        <v>608</v>
      </c>
      <c r="G49" s="86">
        <v>1</v>
      </c>
      <c r="I49" s="202"/>
      <c r="J49" s="1"/>
      <c r="K49" s="78">
        <f t="shared" si="4"/>
        <v>0</v>
      </c>
      <c r="L49" s="1"/>
      <c r="M49" s="1"/>
      <c r="N49" s="5"/>
      <c r="O49" s="6"/>
      <c r="P49" s="5"/>
      <c r="Q49" s="5"/>
      <c r="R49" s="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3" s="4" customFormat="1" ht="43.2">
      <c r="A50" s="1"/>
      <c r="B50" s="1" t="s">
        <v>572</v>
      </c>
      <c r="C50" s="2" t="s">
        <v>1136</v>
      </c>
      <c r="D50" s="21" t="s">
        <v>1727</v>
      </c>
      <c r="E50" s="2"/>
      <c r="F50" s="4" t="s">
        <v>608</v>
      </c>
      <c r="G50" s="86">
        <v>1</v>
      </c>
      <c r="I50" s="202"/>
      <c r="J50" s="1"/>
      <c r="K50" s="78">
        <f t="shared" si="4"/>
        <v>0</v>
      </c>
      <c r="L50" s="1"/>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row>
    <row r="51" spans="1:53">
      <c r="C51" s="1" t="s">
        <v>630</v>
      </c>
      <c r="G51" s="82"/>
      <c r="I51" s="202"/>
      <c r="K51" s="76">
        <f>SUM(K45:K50)</f>
        <v>0</v>
      </c>
      <c r="L51" s="76">
        <f>K51</f>
        <v>0</v>
      </c>
    </row>
    <row r="52" spans="1:53">
      <c r="A52" s="23"/>
      <c r="F52" s="36"/>
    </row>
    <row r="53" spans="1:53">
      <c r="A53" s="23"/>
      <c r="B53" s="23"/>
      <c r="C53" s="57" t="s">
        <v>574</v>
      </c>
      <c r="D53" s="181"/>
      <c r="E53" s="23"/>
      <c r="F53" s="48"/>
      <c r="G53" s="48"/>
      <c r="H53" s="48"/>
      <c r="I53" s="209"/>
      <c r="J53" s="55"/>
      <c r="K53" s="55"/>
      <c r="L53" s="55"/>
      <c r="M53" s="55"/>
    </row>
    <row r="54" spans="1:53">
      <c r="B54" s="8"/>
      <c r="C54" s="8"/>
      <c r="D54" s="183"/>
      <c r="E54" s="8"/>
      <c r="F54" s="14"/>
      <c r="G54" s="81"/>
      <c r="H54" s="10"/>
      <c r="I54" s="204"/>
      <c r="J54" s="8"/>
      <c r="K54" s="75"/>
      <c r="L54" s="8"/>
      <c r="M54" s="8"/>
    </row>
    <row r="55" spans="1:53" s="4" customFormat="1" ht="28.8">
      <c r="A55" s="1"/>
      <c r="B55" s="1" t="s">
        <v>68</v>
      </c>
      <c r="C55" s="2" t="s">
        <v>591</v>
      </c>
      <c r="D55" s="21" t="s">
        <v>595</v>
      </c>
      <c r="E55" s="2"/>
      <c r="I55" s="207"/>
      <c r="J55" s="1"/>
      <c r="K55" s="1"/>
      <c r="L55" s="1"/>
      <c r="M55" s="1"/>
      <c r="N55" s="5"/>
      <c r="O55" s="6"/>
      <c r="P55" s="5"/>
      <c r="Q55" s="5"/>
      <c r="R55" s="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row>
    <row r="56" spans="1:53" s="4" customFormat="1" ht="100.8">
      <c r="A56" s="1"/>
      <c r="B56" s="1"/>
      <c r="C56" s="2" t="s">
        <v>1127</v>
      </c>
      <c r="D56" s="21"/>
      <c r="E56" s="2"/>
      <c r="F56" s="4" t="s">
        <v>576</v>
      </c>
      <c r="G56" s="86">
        <v>2</v>
      </c>
      <c r="I56" s="202"/>
      <c r="J56" s="1"/>
      <c r="K56" s="78">
        <f>G56*I56</f>
        <v>0</v>
      </c>
      <c r="L56" s="1"/>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row>
    <row r="57" spans="1:53" s="4" customFormat="1">
      <c r="A57" s="1"/>
      <c r="B57" s="1"/>
      <c r="C57" s="2" t="s">
        <v>558</v>
      </c>
      <c r="D57" s="21"/>
      <c r="E57" s="2"/>
      <c r="F57" s="4" t="s">
        <v>559</v>
      </c>
      <c r="G57" s="86">
        <v>2</v>
      </c>
      <c r="I57" s="202"/>
      <c r="J57" s="1"/>
      <c r="K57" s="78">
        <f>G57*I57</f>
        <v>0</v>
      </c>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row>
    <row r="58" spans="1:53">
      <c r="C58" s="1" t="s">
        <v>630</v>
      </c>
      <c r="G58" s="82"/>
      <c r="I58" s="202"/>
      <c r="K58" s="76">
        <f>SUM(K55:K57)</f>
        <v>0</v>
      </c>
      <c r="L58" s="76">
        <f>K58</f>
        <v>0</v>
      </c>
    </row>
    <row r="59" spans="1:53" s="4" customFormat="1">
      <c r="A59" s="1"/>
      <c r="B59" s="1"/>
      <c r="C59" s="2"/>
      <c r="D59" s="21"/>
      <c r="E59" s="2"/>
      <c r="I59" s="207"/>
      <c r="J59" s="1"/>
      <c r="K59" s="1"/>
      <c r="L59" s="1"/>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row>
    <row r="60" spans="1:53">
      <c r="A60" s="23"/>
      <c r="B60" s="23"/>
      <c r="C60" s="57" t="s">
        <v>577</v>
      </c>
      <c r="D60" s="181"/>
      <c r="E60" s="23"/>
      <c r="F60" s="48"/>
      <c r="G60" s="48"/>
      <c r="H60" s="48"/>
      <c r="I60" s="209"/>
      <c r="J60" s="55"/>
      <c r="K60" s="55"/>
      <c r="L60" s="55"/>
      <c r="M60" s="55"/>
    </row>
    <row r="61" spans="1:53">
      <c r="B61" s="8"/>
      <c r="C61" s="8"/>
      <c r="D61" s="183"/>
      <c r="E61" s="8"/>
      <c r="F61" s="14"/>
      <c r="G61" s="81"/>
      <c r="H61" s="10"/>
      <c r="I61" s="204"/>
      <c r="J61" s="8"/>
      <c r="K61" s="75"/>
      <c r="L61" s="8"/>
      <c r="M61" s="8"/>
    </row>
    <row r="62" spans="1:53" s="4" customFormat="1">
      <c r="A62" s="1"/>
      <c r="B62" s="1" t="s">
        <v>69</v>
      </c>
      <c r="C62" s="2" t="s">
        <v>580</v>
      </c>
      <c r="D62" s="21" t="s">
        <v>596</v>
      </c>
      <c r="E62" s="2"/>
      <c r="I62" s="207"/>
      <c r="J62" s="1"/>
      <c r="K62" s="1"/>
      <c r="L62" s="1"/>
      <c r="M62" s="1"/>
      <c r="N62" s="5"/>
      <c r="O62" s="6"/>
      <c r="P62" s="5"/>
      <c r="Q62" s="5"/>
      <c r="R62" s="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row>
    <row r="63" spans="1:53" s="4" customFormat="1" ht="100.8">
      <c r="A63" s="1"/>
      <c r="B63" s="1"/>
      <c r="C63" s="2" t="s">
        <v>1128</v>
      </c>
      <c r="D63" s="21"/>
      <c r="E63" s="2"/>
      <c r="F63" s="4" t="s">
        <v>584</v>
      </c>
      <c r="G63" s="86">
        <v>1</v>
      </c>
      <c r="I63" s="202"/>
      <c r="J63" s="1"/>
      <c r="K63" s="78">
        <f t="shared" ref="K63:K69" si="5">G63*I63</f>
        <v>0</v>
      </c>
      <c r="L63" s="1"/>
      <c r="M63" s="1"/>
      <c r="N63" s="5"/>
      <c r="O63" s="6"/>
      <c r="P63" s="5"/>
      <c r="Q63" s="5"/>
      <c r="R63" s="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row>
    <row r="64" spans="1:53" s="4" customFormat="1" ht="86.4">
      <c r="A64" s="1"/>
      <c r="B64" s="1"/>
      <c r="C64" s="2" t="s">
        <v>1124</v>
      </c>
      <c r="D64" s="21"/>
      <c r="E64" s="2"/>
      <c r="F64" s="4" t="s">
        <v>585</v>
      </c>
      <c r="G64" s="86">
        <v>1</v>
      </c>
      <c r="I64" s="202"/>
      <c r="J64" s="1"/>
      <c r="K64" s="78">
        <f t="shared" si="5"/>
        <v>0</v>
      </c>
      <c r="L64" s="1"/>
      <c r="M64" s="1"/>
      <c r="N64" s="5"/>
      <c r="O64" s="6"/>
      <c r="P64" s="5"/>
      <c r="Q64" s="5"/>
      <c r="R64" s="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row>
    <row r="65" spans="1:53" s="4" customFormat="1" ht="100.8">
      <c r="A65" s="1"/>
      <c r="B65" s="1"/>
      <c r="C65" s="2" t="s">
        <v>1129</v>
      </c>
      <c r="D65" s="21"/>
      <c r="E65" s="2"/>
      <c r="F65" s="4" t="s">
        <v>586</v>
      </c>
      <c r="G65" s="86">
        <v>1</v>
      </c>
      <c r="I65" s="202"/>
      <c r="J65" s="1"/>
      <c r="K65" s="78">
        <f t="shared" si="5"/>
        <v>0</v>
      </c>
      <c r="L65" s="1"/>
      <c r="M65" s="1"/>
      <c r="N65" s="5"/>
      <c r="O65" s="6"/>
      <c r="P65" s="5"/>
      <c r="Q65" s="5"/>
      <c r="R65" s="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row>
    <row r="66" spans="1:53" s="4" customFormat="1" ht="86.4">
      <c r="A66" s="1"/>
      <c r="B66" s="1"/>
      <c r="C66" s="2" t="s">
        <v>1124</v>
      </c>
      <c r="D66" s="21"/>
      <c r="E66" s="2"/>
      <c r="F66" s="4" t="s">
        <v>587</v>
      </c>
      <c r="G66" s="86">
        <v>1</v>
      </c>
      <c r="I66" s="202"/>
      <c r="J66" s="1"/>
      <c r="K66" s="78">
        <f t="shared" si="5"/>
        <v>0</v>
      </c>
      <c r="L66" s="1"/>
      <c r="M66" s="1"/>
      <c r="N66" s="5"/>
      <c r="O66" s="6"/>
      <c r="P66" s="5"/>
      <c r="Q66" s="5"/>
      <c r="R66" s="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row>
    <row r="67" spans="1:53" s="4" customFormat="1" ht="100.8">
      <c r="A67" s="1"/>
      <c r="B67" s="1"/>
      <c r="C67" s="2" t="s">
        <v>1130</v>
      </c>
      <c r="D67" s="21"/>
      <c r="E67" s="2"/>
      <c r="F67" s="4" t="s">
        <v>561</v>
      </c>
      <c r="G67" s="86">
        <v>1</v>
      </c>
      <c r="I67" s="202"/>
      <c r="J67" s="1"/>
      <c r="K67" s="78">
        <f t="shared" si="5"/>
        <v>0</v>
      </c>
      <c r="L67" s="1"/>
      <c r="M67" s="1"/>
      <c r="N67" s="5"/>
      <c r="O67" s="6"/>
      <c r="P67" s="5"/>
      <c r="Q67" s="5"/>
      <c r="R67" s="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row>
    <row r="68" spans="1:53" s="4" customFormat="1">
      <c r="A68" s="1"/>
      <c r="B68" s="1"/>
      <c r="C68" s="2" t="s">
        <v>562</v>
      </c>
      <c r="D68" s="21"/>
      <c r="E68" s="2"/>
      <c r="G68" s="86">
        <v>1</v>
      </c>
      <c r="I68" s="202"/>
      <c r="J68" s="1"/>
      <c r="K68" s="78">
        <f t="shared" si="5"/>
        <v>0</v>
      </c>
      <c r="L68" s="1"/>
      <c r="M68" s="1"/>
      <c r="N68" s="5"/>
      <c r="O68" s="6"/>
      <c r="P68" s="5"/>
      <c r="Q68" s="5"/>
      <c r="R68" s="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row>
    <row r="69" spans="1:53" s="4" customFormat="1">
      <c r="A69" s="1"/>
      <c r="B69" s="1"/>
      <c r="C69" s="2" t="s">
        <v>558</v>
      </c>
      <c r="D69" s="21"/>
      <c r="E69" s="2"/>
      <c r="F69" s="4" t="s">
        <v>559</v>
      </c>
      <c r="G69" s="86">
        <v>4</v>
      </c>
      <c r="I69" s="202"/>
      <c r="J69" s="1"/>
      <c r="K69" s="78">
        <f t="shared" si="5"/>
        <v>0</v>
      </c>
      <c r="L69" s="1"/>
      <c r="M69" s="1"/>
      <c r="N69" s="5"/>
      <c r="O69" s="6"/>
      <c r="P69" s="5"/>
      <c r="Q69" s="5"/>
      <c r="R69" s="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row>
    <row r="70" spans="1:53">
      <c r="C70" s="1" t="s">
        <v>630</v>
      </c>
      <c r="G70" s="82"/>
      <c r="I70" s="202"/>
      <c r="K70" s="76">
        <f>SUM(K62:K69)</f>
        <v>0</v>
      </c>
      <c r="L70" s="76">
        <f>K70</f>
        <v>0</v>
      </c>
    </row>
    <row r="71" spans="1:53" s="4" customFormat="1">
      <c r="A71" s="1"/>
      <c r="B71" s="1"/>
      <c r="C71" s="2"/>
      <c r="D71" s="21"/>
      <c r="E71" s="2"/>
      <c r="I71" s="207"/>
      <c r="J71" s="1"/>
      <c r="K71" s="1"/>
      <c r="L71" s="1"/>
      <c r="M71" s="1"/>
      <c r="N71" s="5"/>
      <c r="O71" s="6"/>
      <c r="P71" s="5"/>
      <c r="Q71" s="5"/>
      <c r="R71" s="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row>
    <row r="72" spans="1:53">
      <c r="A72" s="23"/>
      <c r="B72" s="23"/>
      <c r="C72" s="57" t="s">
        <v>588</v>
      </c>
      <c r="D72" s="181"/>
      <c r="E72" s="23"/>
      <c r="F72" s="48"/>
      <c r="G72" s="48"/>
      <c r="H72" s="48"/>
      <c r="I72" s="209"/>
      <c r="J72" s="55"/>
      <c r="K72" s="55"/>
      <c r="L72" s="55"/>
      <c r="M72" s="55"/>
    </row>
    <row r="73" spans="1:53">
      <c r="B73" s="8"/>
      <c r="C73" s="8"/>
      <c r="D73" s="183"/>
      <c r="E73" s="8"/>
      <c r="F73" s="14"/>
      <c r="G73" s="81"/>
      <c r="H73" s="10"/>
      <c r="I73" s="204"/>
      <c r="J73" s="8"/>
      <c r="K73" s="75"/>
      <c r="L73" s="8"/>
      <c r="M73" s="8"/>
    </row>
    <row r="74" spans="1:53" s="4" customFormat="1">
      <c r="A74" s="1"/>
      <c r="B74" s="1" t="s">
        <v>70</v>
      </c>
      <c r="C74" s="2" t="s">
        <v>589</v>
      </c>
      <c r="D74" s="21" t="s">
        <v>597</v>
      </c>
      <c r="E74" s="2"/>
      <c r="I74" s="207"/>
      <c r="J74" s="1"/>
      <c r="K74" s="1"/>
      <c r="L74" s="1"/>
      <c r="M74" s="1"/>
      <c r="N74" s="5"/>
      <c r="O74" s="6"/>
      <c r="P74" s="5"/>
      <c r="Q74" s="5"/>
      <c r="R74" s="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row>
    <row r="75" spans="1:53" s="4" customFormat="1" ht="100.8">
      <c r="A75" s="1"/>
      <c r="B75" s="1"/>
      <c r="C75" s="2" t="s">
        <v>1127</v>
      </c>
      <c r="D75" s="21"/>
      <c r="E75" s="2"/>
      <c r="F75" s="4" t="s">
        <v>576</v>
      </c>
      <c r="G75" s="86">
        <v>3</v>
      </c>
      <c r="I75" s="202"/>
      <c r="J75" s="1"/>
      <c r="K75" s="78">
        <f t="shared" ref="K75:K79" si="6">G75*I75</f>
        <v>0</v>
      </c>
      <c r="L75" s="1"/>
      <c r="M75" s="1"/>
      <c r="N75" s="5"/>
      <c r="O75" s="6"/>
      <c r="P75" s="5"/>
      <c r="Q75" s="5"/>
      <c r="R75" s="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row>
    <row r="76" spans="1:53" s="4" customFormat="1" ht="86.4">
      <c r="A76" s="1"/>
      <c r="B76" s="1"/>
      <c r="C76" s="2" t="s">
        <v>1120</v>
      </c>
      <c r="D76" s="21"/>
      <c r="E76" s="2"/>
      <c r="F76" s="4" t="s">
        <v>590</v>
      </c>
      <c r="G76" s="86">
        <v>1</v>
      </c>
      <c r="I76" s="202"/>
      <c r="J76" s="1"/>
      <c r="K76" s="78">
        <f t="shared" si="6"/>
        <v>0</v>
      </c>
      <c r="L76" s="1"/>
      <c r="M76" s="1"/>
      <c r="N76" s="5"/>
      <c r="O76" s="6"/>
      <c r="P76" s="5"/>
      <c r="Q76" s="5"/>
      <c r="R76" s="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row>
    <row r="77" spans="1:53" s="4" customFormat="1" ht="100.8">
      <c r="A77" s="1"/>
      <c r="B77" s="1"/>
      <c r="C77" s="2" t="s">
        <v>1130</v>
      </c>
      <c r="D77" s="21"/>
      <c r="E77" s="2"/>
      <c r="F77" s="4" t="s">
        <v>561</v>
      </c>
      <c r="G77" s="86">
        <v>1</v>
      </c>
      <c r="I77" s="202"/>
      <c r="J77" s="1"/>
      <c r="K77" s="78">
        <f t="shared" si="6"/>
        <v>0</v>
      </c>
      <c r="L77" s="1"/>
      <c r="M77" s="1"/>
      <c r="N77" s="5"/>
      <c r="O77" s="6"/>
      <c r="P77" s="5"/>
      <c r="Q77" s="5"/>
      <c r="R77" s="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row>
    <row r="78" spans="1:53" s="4" customFormat="1">
      <c r="A78" s="1"/>
      <c r="B78" s="1"/>
      <c r="C78" s="2" t="s">
        <v>562</v>
      </c>
      <c r="D78" s="21"/>
      <c r="E78" s="2"/>
      <c r="G78" s="86">
        <v>1</v>
      </c>
      <c r="I78" s="202"/>
      <c r="J78" s="1"/>
      <c r="K78" s="78">
        <f t="shared" si="6"/>
        <v>0</v>
      </c>
      <c r="L78" s="1"/>
      <c r="M78" s="1"/>
      <c r="N78" s="5"/>
      <c r="O78" s="6"/>
      <c r="P78" s="5"/>
      <c r="Q78" s="5"/>
      <c r="R78" s="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row>
    <row r="79" spans="1:53" s="4" customFormat="1">
      <c r="A79" s="1"/>
      <c r="B79" s="1"/>
      <c r="C79" s="2" t="s">
        <v>3199</v>
      </c>
      <c r="D79" s="21"/>
      <c r="E79" s="2"/>
      <c r="F79" s="4" t="s">
        <v>559</v>
      </c>
      <c r="G79" s="86">
        <v>4</v>
      </c>
      <c r="I79" s="202"/>
      <c r="J79" s="1"/>
      <c r="K79" s="78">
        <f t="shared" si="6"/>
        <v>0</v>
      </c>
      <c r="L79" s="1"/>
      <c r="M79" s="1"/>
      <c r="N79" s="5"/>
      <c r="O79" s="6"/>
      <c r="P79" s="5"/>
      <c r="Q79" s="5"/>
      <c r="R79" s="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row>
    <row r="80" spans="1:53" s="4" customFormat="1">
      <c r="A80" s="1"/>
      <c r="B80" s="1"/>
      <c r="C80" s="2"/>
      <c r="D80" s="21"/>
      <c r="E80" s="2"/>
      <c r="G80" s="86"/>
      <c r="I80" s="202"/>
      <c r="J80" s="1"/>
      <c r="K80" s="78"/>
      <c r="L80" s="1"/>
      <c r="M80" s="1"/>
      <c r="N80" s="5"/>
      <c r="O80" s="6"/>
      <c r="P80" s="5"/>
      <c r="Q80" s="5"/>
      <c r="R80" s="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row>
    <row r="81" spans="1:53" s="4" customFormat="1">
      <c r="A81" s="1"/>
      <c r="B81" s="1" t="s">
        <v>71</v>
      </c>
      <c r="C81" s="2" t="s">
        <v>592</v>
      </c>
      <c r="D81" s="21" t="s">
        <v>609</v>
      </c>
      <c r="E81" s="2"/>
      <c r="I81" s="207"/>
      <c r="J81" s="1"/>
      <c r="K81" s="1"/>
      <c r="L81" s="1"/>
      <c r="M81" s="1"/>
      <c r="N81" s="5"/>
      <c r="O81" s="6"/>
      <c r="P81" s="5"/>
      <c r="Q81" s="5"/>
      <c r="R81" s="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c r="AZ81" s="45"/>
      <c r="BA81" s="45"/>
    </row>
    <row r="82" spans="1:53" s="4" customFormat="1">
      <c r="A82" s="1"/>
      <c r="B82" s="1" t="s">
        <v>963</v>
      </c>
      <c r="C82" s="2" t="s">
        <v>1138</v>
      </c>
      <c r="D82" s="21"/>
      <c r="E82" s="2"/>
      <c r="F82" s="4" t="s">
        <v>964</v>
      </c>
      <c r="G82" s="86">
        <v>1</v>
      </c>
      <c r="I82" s="202"/>
      <c r="J82" s="1"/>
      <c r="K82" s="78"/>
      <c r="L82" s="1"/>
      <c r="M82" s="1"/>
      <c r="N82" s="5"/>
      <c r="O82" s="6"/>
      <c r="P82" s="5"/>
      <c r="Q82" s="5"/>
      <c r="R82" s="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row>
    <row r="83" spans="1:53" s="4" customFormat="1">
      <c r="A83" s="1"/>
      <c r="B83" s="1"/>
      <c r="C83" s="2" t="s">
        <v>856</v>
      </c>
      <c r="D83" s="21"/>
      <c r="E83" s="2"/>
      <c r="I83" s="207"/>
      <c r="J83" s="1"/>
      <c r="K83" s="1"/>
      <c r="L83" s="1"/>
      <c r="M83" s="1"/>
      <c r="N83" s="5"/>
      <c r="O83" s="6"/>
      <c r="P83" s="5"/>
      <c r="Q83" s="5"/>
      <c r="R83" s="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row>
    <row r="84" spans="1:53" s="4" customFormat="1">
      <c r="A84" s="1"/>
      <c r="B84" s="1" t="s">
        <v>983</v>
      </c>
      <c r="C84" s="2" t="s">
        <v>594</v>
      </c>
      <c r="D84" s="21"/>
      <c r="E84" s="2"/>
      <c r="F84" s="4" t="s">
        <v>984</v>
      </c>
      <c r="G84" s="86">
        <v>1</v>
      </c>
      <c r="I84" s="202"/>
      <c r="J84" s="1"/>
      <c r="K84" s="78"/>
      <c r="L84" s="1"/>
      <c r="M84" s="1"/>
      <c r="N84" s="5"/>
      <c r="O84" s="6"/>
      <c r="P84" s="5"/>
      <c r="Q84" s="5"/>
      <c r="R84" s="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row>
    <row r="85" spans="1:53" s="4" customFormat="1">
      <c r="A85" s="1"/>
      <c r="B85" s="1"/>
      <c r="C85" s="2" t="s">
        <v>856</v>
      </c>
      <c r="D85" s="21"/>
      <c r="E85" s="2"/>
      <c r="I85" s="207"/>
      <c r="J85" s="1"/>
      <c r="K85" s="1"/>
      <c r="L85" s="1"/>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row>
    <row r="86" spans="1:53">
      <c r="C86" s="1" t="s">
        <v>630</v>
      </c>
      <c r="G86" s="82"/>
      <c r="I86" s="202"/>
      <c r="K86" s="76">
        <f>SUM(K74:K85)</f>
        <v>0</v>
      </c>
      <c r="L86" s="76">
        <f>K86</f>
        <v>0</v>
      </c>
    </row>
    <row r="87" spans="1:53">
      <c r="G87" s="82"/>
      <c r="I87" s="202"/>
      <c r="K87" s="76"/>
      <c r="L87" s="76"/>
    </row>
    <row r="88" spans="1:53" s="4" customFormat="1">
      <c r="A88" s="1"/>
      <c r="B88" s="1"/>
      <c r="C88" s="2"/>
      <c r="D88" s="21"/>
      <c r="E88" s="2"/>
      <c r="I88" s="207"/>
      <c r="J88" s="1"/>
      <c r="K88" s="1"/>
      <c r="L88" s="1"/>
      <c r="M88" s="1"/>
      <c r="N88" s="5"/>
      <c r="O88" s="6"/>
      <c r="P88" s="5"/>
      <c r="Q88" s="5"/>
      <c r="R88" s="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c r="AZ88" s="45"/>
      <c r="BA88" s="45"/>
    </row>
    <row r="89" spans="1:53" s="18" customFormat="1">
      <c r="A89" s="15"/>
      <c r="B89" s="15"/>
      <c r="C89" s="151" t="s">
        <v>50</v>
      </c>
      <c r="D89" s="184" t="s">
        <v>598</v>
      </c>
      <c r="E89" s="15"/>
      <c r="F89" s="35"/>
      <c r="G89" s="35"/>
      <c r="H89" s="35"/>
      <c r="I89" s="208"/>
      <c r="J89" s="30"/>
      <c r="K89" s="30"/>
      <c r="L89" s="30"/>
      <c r="M89" s="30"/>
      <c r="O89" s="19"/>
    </row>
    <row r="90" spans="1:53" s="18" customFormat="1">
      <c r="A90" s="57"/>
      <c r="B90" s="57"/>
      <c r="C90" s="150"/>
      <c r="D90" s="186"/>
      <c r="E90" s="57"/>
      <c r="F90" s="90"/>
      <c r="G90" s="90"/>
      <c r="H90" s="90"/>
      <c r="I90" s="213"/>
      <c r="J90" s="91"/>
      <c r="K90" s="91"/>
      <c r="L90" s="91"/>
      <c r="M90" s="91"/>
      <c r="O90" s="19"/>
    </row>
    <row r="91" spans="1:53" s="18" customFormat="1">
      <c r="A91" s="57"/>
      <c r="B91" s="57"/>
      <c r="C91" s="57"/>
      <c r="D91" s="186"/>
      <c r="E91" s="57"/>
      <c r="F91" s="90"/>
      <c r="G91" s="90"/>
      <c r="H91" s="90"/>
      <c r="I91" s="213"/>
      <c r="J91" s="91"/>
      <c r="K91" s="91"/>
      <c r="L91" s="91"/>
      <c r="M91" s="91"/>
      <c r="O91" s="19"/>
    </row>
    <row r="92" spans="1:53">
      <c r="A92" s="23"/>
      <c r="B92" s="23"/>
      <c r="C92" s="57" t="s">
        <v>599</v>
      </c>
      <c r="D92" s="181"/>
      <c r="E92" s="23"/>
      <c r="F92" s="48"/>
      <c r="G92" s="48"/>
      <c r="H92" s="48"/>
      <c r="I92" s="209"/>
      <c r="J92" s="55"/>
      <c r="K92" s="55"/>
      <c r="L92" s="55"/>
      <c r="M92" s="55"/>
    </row>
    <row r="93" spans="1:53">
      <c r="B93" s="8"/>
      <c r="C93" s="8"/>
      <c r="D93" s="183"/>
      <c r="E93" s="8"/>
      <c r="F93" s="14"/>
      <c r="G93" s="81"/>
      <c r="H93" s="10"/>
      <c r="I93" s="204"/>
      <c r="J93" s="8"/>
      <c r="K93" s="75"/>
      <c r="L93" s="8"/>
      <c r="M93" s="8"/>
    </row>
    <row r="94" spans="1:53" s="4" customFormat="1" ht="28.8">
      <c r="A94" s="1"/>
      <c r="B94" s="1" t="s">
        <v>74</v>
      </c>
      <c r="C94" s="2" t="s">
        <v>601</v>
      </c>
      <c r="D94" s="21" t="s">
        <v>611</v>
      </c>
      <c r="E94" s="2"/>
      <c r="I94" s="207"/>
      <c r="J94" s="1"/>
      <c r="K94" s="1"/>
      <c r="L94" s="1"/>
      <c r="M94" s="1"/>
      <c r="N94" s="5"/>
      <c r="O94" s="6"/>
      <c r="P94" s="5"/>
      <c r="Q94" s="5"/>
      <c r="R94" s="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row>
    <row r="95" spans="1:53" s="4" customFormat="1" ht="100.8">
      <c r="A95" s="1"/>
      <c r="B95" s="1"/>
      <c r="C95" s="2" t="s">
        <v>1131</v>
      </c>
      <c r="D95" s="21"/>
      <c r="E95" s="2"/>
      <c r="F95" s="4" t="s">
        <v>602</v>
      </c>
      <c r="G95" s="86">
        <v>2</v>
      </c>
      <c r="I95" s="202"/>
      <c r="J95" s="1"/>
      <c r="K95" s="78">
        <f t="shared" ref="K95:K103" si="7">G95*I95</f>
        <v>0</v>
      </c>
      <c r="L95" s="1"/>
      <c r="M95" s="1"/>
      <c r="N95" s="5"/>
      <c r="O95" s="6"/>
      <c r="P95" s="5"/>
      <c r="Q95" s="5"/>
      <c r="R95" s="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row>
    <row r="96" spans="1:53" s="4" customFormat="1" ht="86.4">
      <c r="A96" s="1"/>
      <c r="B96" s="1"/>
      <c r="C96" s="2" t="s">
        <v>1120</v>
      </c>
      <c r="D96" s="21"/>
      <c r="E96" s="2"/>
      <c r="F96" s="4" t="s">
        <v>603</v>
      </c>
      <c r="G96" s="86">
        <v>2</v>
      </c>
      <c r="I96" s="202"/>
      <c r="J96" s="1"/>
      <c r="K96" s="78">
        <f t="shared" si="7"/>
        <v>0</v>
      </c>
      <c r="L96" s="1"/>
      <c r="M96" s="1"/>
      <c r="N96" s="5"/>
      <c r="O96" s="6"/>
      <c r="P96" s="5"/>
      <c r="Q96" s="5"/>
      <c r="R96" s="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row>
    <row r="97" spans="1:53" s="4" customFormat="1" ht="100.8">
      <c r="A97" s="1"/>
      <c r="B97" s="1"/>
      <c r="C97" s="2" t="s">
        <v>1132</v>
      </c>
      <c r="D97" s="21"/>
      <c r="E97" s="2"/>
      <c r="F97" s="4" t="s">
        <v>561</v>
      </c>
      <c r="G97" s="86">
        <v>1</v>
      </c>
      <c r="I97" s="202"/>
      <c r="J97" s="1"/>
      <c r="K97" s="78">
        <f t="shared" si="7"/>
        <v>0</v>
      </c>
      <c r="L97" s="1"/>
      <c r="M97" s="1"/>
      <c r="N97" s="5"/>
      <c r="O97" s="6"/>
      <c r="P97" s="5"/>
      <c r="Q97" s="5"/>
      <c r="R97" s="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row>
    <row r="98" spans="1:53" s="4" customFormat="1">
      <c r="A98" s="1"/>
      <c r="B98" s="1"/>
      <c r="C98" s="2" t="s">
        <v>562</v>
      </c>
      <c r="D98" s="21"/>
      <c r="E98" s="2"/>
      <c r="G98" s="86">
        <v>1</v>
      </c>
      <c r="I98" s="202"/>
      <c r="J98" s="1"/>
      <c r="K98" s="78">
        <f t="shared" si="7"/>
        <v>0</v>
      </c>
      <c r="L98" s="1"/>
      <c r="M98" s="1"/>
      <c r="N98" s="5"/>
      <c r="O98" s="6"/>
      <c r="P98" s="5"/>
      <c r="Q98" s="5"/>
      <c r="R98" s="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row>
    <row r="99" spans="1:53" s="4" customFormat="1">
      <c r="A99" s="1"/>
      <c r="B99" s="1"/>
      <c r="C99" s="2" t="s">
        <v>3199</v>
      </c>
      <c r="D99" s="21"/>
      <c r="E99" s="2"/>
      <c r="F99" s="4" t="s">
        <v>559</v>
      </c>
      <c r="G99" s="86">
        <v>6</v>
      </c>
      <c r="I99" s="202"/>
      <c r="J99" s="1"/>
      <c r="K99" s="78">
        <f t="shared" si="7"/>
        <v>0</v>
      </c>
      <c r="L99" s="1"/>
      <c r="M99" s="1"/>
      <c r="N99" s="5"/>
      <c r="O99" s="6"/>
      <c r="P99" s="5"/>
      <c r="Q99" s="5"/>
      <c r="R99" s="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row>
    <row r="100" spans="1:53" s="4" customFormat="1">
      <c r="A100" s="1"/>
      <c r="B100" s="1"/>
      <c r="C100" s="2" t="s">
        <v>3196</v>
      </c>
      <c r="D100" s="21"/>
      <c r="E100" s="2"/>
      <c r="G100" s="86">
        <v>2</v>
      </c>
      <c r="I100" s="202"/>
      <c r="J100" s="1"/>
      <c r="K100" s="78">
        <f t="shared" si="7"/>
        <v>0</v>
      </c>
      <c r="L100" s="1"/>
      <c r="M100" s="1"/>
      <c r="N100" s="5"/>
      <c r="O100" s="6"/>
      <c r="P100" s="5"/>
      <c r="Q100" s="5"/>
      <c r="R100" s="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row>
    <row r="101" spans="1:53" s="4" customFormat="1" ht="28.8">
      <c r="A101" s="1"/>
      <c r="B101" s="1"/>
      <c r="C101" s="2" t="s">
        <v>3197</v>
      </c>
      <c r="D101" s="21"/>
      <c r="E101" s="2"/>
      <c r="F101" s="4" t="s">
        <v>3198</v>
      </c>
      <c r="G101" s="86">
        <v>1</v>
      </c>
      <c r="I101" s="202"/>
      <c r="J101" s="1"/>
      <c r="K101" s="78">
        <f t="shared" si="7"/>
        <v>0</v>
      </c>
      <c r="L101" s="1"/>
      <c r="M101" s="1"/>
      <c r="N101" s="5"/>
      <c r="O101" s="6"/>
      <c r="P101" s="5"/>
      <c r="Q101" s="5"/>
      <c r="R101" s="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row>
    <row r="102" spans="1:53" s="4" customFormat="1">
      <c r="A102" s="1"/>
      <c r="B102" s="1"/>
      <c r="C102" s="2" t="s">
        <v>3195</v>
      </c>
      <c r="D102" s="21"/>
      <c r="E102" s="2"/>
      <c r="G102" s="86">
        <v>1</v>
      </c>
      <c r="I102" s="202"/>
      <c r="J102" s="1"/>
      <c r="K102" s="78">
        <f t="shared" si="7"/>
        <v>0</v>
      </c>
      <c r="L102" s="1"/>
      <c r="M102" s="1"/>
      <c r="N102" s="5"/>
      <c r="O102" s="6"/>
      <c r="P102" s="5"/>
      <c r="Q102" s="5"/>
      <c r="R102" s="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row>
    <row r="103" spans="1:53" s="4" customFormat="1">
      <c r="A103" s="1"/>
      <c r="B103" s="1" t="s">
        <v>604</v>
      </c>
      <c r="C103" s="2" t="s">
        <v>583</v>
      </c>
      <c r="D103" s="21" t="s">
        <v>1728</v>
      </c>
      <c r="E103" s="2"/>
      <c r="F103" s="4" t="s">
        <v>606</v>
      </c>
      <c r="G103" s="86">
        <v>1</v>
      </c>
      <c r="I103" s="202"/>
      <c r="J103" s="1"/>
      <c r="K103" s="78">
        <f t="shared" si="7"/>
        <v>0</v>
      </c>
      <c r="L103" s="1"/>
      <c r="M103" s="1"/>
      <c r="N103" s="5"/>
      <c r="O103" s="6"/>
      <c r="P103" s="5"/>
      <c r="Q103" s="5"/>
      <c r="R103" s="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row>
    <row r="104" spans="1:53" s="4" customFormat="1" ht="28.8">
      <c r="A104" s="1"/>
      <c r="B104" s="1"/>
      <c r="C104" s="2" t="s">
        <v>1137</v>
      </c>
      <c r="D104" s="21"/>
      <c r="E104" s="2"/>
      <c r="I104" s="207"/>
      <c r="J104" s="1"/>
      <c r="K104" s="1"/>
      <c r="L104" s="1"/>
      <c r="M104" s="1"/>
      <c r="N104" s="5"/>
      <c r="O104" s="6"/>
      <c r="P104" s="5"/>
      <c r="Q104" s="5"/>
      <c r="R104" s="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row>
    <row r="105" spans="1:53" s="4" customFormat="1">
      <c r="A105" s="1"/>
      <c r="B105" s="1" t="s">
        <v>605</v>
      </c>
      <c r="C105" s="2" t="s">
        <v>583</v>
      </c>
      <c r="D105" s="21" t="s">
        <v>1729</v>
      </c>
      <c r="E105" s="2"/>
      <c r="F105" s="4" t="s">
        <v>607</v>
      </c>
      <c r="G105" s="86">
        <v>1</v>
      </c>
      <c r="I105" s="202"/>
      <c r="J105" s="1"/>
      <c r="K105" s="78">
        <f>G105*I105</f>
        <v>0</v>
      </c>
      <c r="L105" s="1"/>
      <c r="M105" s="1"/>
      <c r="N105" s="5"/>
      <c r="O105" s="6"/>
      <c r="P105" s="5"/>
      <c r="Q105" s="5"/>
      <c r="R105" s="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row>
    <row r="106" spans="1:53" s="4" customFormat="1" ht="28.8">
      <c r="A106" s="1"/>
      <c r="B106" s="1"/>
      <c r="C106" s="2" t="s">
        <v>1137</v>
      </c>
      <c r="D106" s="21"/>
      <c r="E106" s="2"/>
      <c r="I106" s="207"/>
      <c r="J106" s="1"/>
      <c r="K106" s="1"/>
      <c r="L106" s="1"/>
      <c r="M106" s="1"/>
      <c r="N106" s="5"/>
      <c r="O106" s="6"/>
      <c r="P106" s="5"/>
      <c r="Q106" s="5"/>
      <c r="R106" s="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row>
    <row r="107" spans="1:53">
      <c r="C107" s="1" t="s">
        <v>630</v>
      </c>
      <c r="G107" s="82"/>
      <c r="I107" s="202"/>
      <c r="K107" s="76">
        <f>SUM(K94:K106)</f>
        <v>0</v>
      </c>
      <c r="L107" s="76">
        <f>K107</f>
        <v>0</v>
      </c>
    </row>
    <row r="108" spans="1:53" s="4" customFormat="1">
      <c r="A108" s="1"/>
      <c r="B108" s="1"/>
      <c r="C108" s="2"/>
      <c r="D108" s="21"/>
      <c r="E108" s="2"/>
      <c r="G108" s="86"/>
      <c r="I108" s="202"/>
      <c r="J108" s="1"/>
      <c r="K108" s="78"/>
      <c r="L108" s="1"/>
      <c r="M108" s="1"/>
      <c r="N108" s="5"/>
      <c r="O108" s="6"/>
      <c r="P108" s="5"/>
      <c r="Q108" s="5"/>
      <c r="R108" s="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row>
    <row r="109" spans="1:53" s="4" customFormat="1" ht="28.8">
      <c r="A109" s="1"/>
      <c r="B109" s="1" t="s">
        <v>75</v>
      </c>
      <c r="C109" s="2" t="s">
        <v>610</v>
      </c>
      <c r="D109" s="21" t="s">
        <v>612</v>
      </c>
      <c r="E109" s="2"/>
      <c r="I109" s="207"/>
      <c r="J109" s="1"/>
      <c r="K109" s="1"/>
      <c r="L109" s="1"/>
      <c r="M109" s="1"/>
      <c r="N109" s="5"/>
      <c r="O109" s="6"/>
      <c r="P109" s="5"/>
      <c r="Q109" s="5"/>
      <c r="R109" s="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row>
    <row r="110" spans="1:53" s="4" customFormat="1">
      <c r="A110" s="1"/>
      <c r="B110" s="1" t="s">
        <v>978</v>
      </c>
      <c r="C110" s="2" t="s">
        <v>593</v>
      </c>
      <c r="D110" s="21"/>
      <c r="E110" s="2"/>
      <c r="F110" s="4" t="s">
        <v>979</v>
      </c>
      <c r="G110" s="86">
        <v>1</v>
      </c>
      <c r="I110" s="202"/>
      <c r="J110" s="1"/>
      <c r="K110" s="78"/>
      <c r="L110" s="1"/>
      <c r="M110" s="1"/>
      <c r="N110" s="5"/>
      <c r="O110" s="6"/>
      <c r="P110" s="5"/>
      <c r="Q110" s="5"/>
      <c r="R110" s="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row>
    <row r="111" spans="1:53" s="4" customFormat="1">
      <c r="A111" s="1"/>
      <c r="B111" s="1"/>
      <c r="C111" s="2" t="s">
        <v>856</v>
      </c>
      <c r="D111" s="21"/>
      <c r="E111" s="2"/>
      <c r="I111" s="207"/>
      <c r="J111" s="1"/>
      <c r="K111" s="1"/>
      <c r="L111" s="1"/>
      <c r="M111" s="1"/>
      <c r="N111" s="5"/>
      <c r="O111" s="6"/>
      <c r="P111" s="5"/>
      <c r="Q111" s="5"/>
      <c r="R111" s="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row>
    <row r="112" spans="1:53" s="4" customFormat="1">
      <c r="A112" s="1"/>
      <c r="B112" s="1" t="s">
        <v>985</v>
      </c>
      <c r="C112" s="2" t="s">
        <v>594</v>
      </c>
      <c r="D112" s="21"/>
      <c r="E112" s="2"/>
      <c r="F112" s="4" t="s">
        <v>986</v>
      </c>
      <c r="G112" s="86">
        <v>1</v>
      </c>
      <c r="I112" s="202"/>
      <c r="J112" s="1"/>
      <c r="K112" s="78"/>
      <c r="L112" s="1"/>
      <c r="M112" s="1"/>
      <c r="N112" s="5"/>
      <c r="O112" s="6"/>
      <c r="P112" s="5"/>
      <c r="Q112" s="5"/>
      <c r="R112" s="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row>
    <row r="113" spans="1:53" s="4" customFormat="1">
      <c r="A113" s="1"/>
      <c r="B113" s="1"/>
      <c r="C113" s="2" t="s">
        <v>856</v>
      </c>
      <c r="D113" s="21"/>
      <c r="E113" s="2"/>
      <c r="I113" s="207"/>
      <c r="J113" s="1"/>
      <c r="K113" s="1"/>
      <c r="L113" s="1"/>
      <c r="M113" s="1"/>
      <c r="N113" s="5"/>
      <c r="O113" s="6"/>
      <c r="P113" s="5"/>
      <c r="Q113" s="5"/>
      <c r="R113" s="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row>
    <row r="114" spans="1:53" s="4" customFormat="1">
      <c r="A114" s="1"/>
      <c r="B114" s="1" t="s">
        <v>963</v>
      </c>
      <c r="C114" s="2" t="s">
        <v>1138</v>
      </c>
      <c r="D114" s="21"/>
      <c r="E114" s="2"/>
      <c r="F114" s="4" t="s">
        <v>964</v>
      </c>
      <c r="G114" s="86">
        <v>1</v>
      </c>
      <c r="I114" s="202"/>
      <c r="J114" s="1"/>
      <c r="K114" s="78"/>
      <c r="L114" s="1"/>
      <c r="M114" s="1"/>
      <c r="N114" s="5"/>
      <c r="O114" s="6"/>
      <c r="P114" s="5"/>
      <c r="Q114" s="5"/>
      <c r="R114" s="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row>
    <row r="115" spans="1:53" s="4" customFormat="1">
      <c r="A115" s="1"/>
      <c r="B115" s="1"/>
      <c r="C115" s="2" t="s">
        <v>856</v>
      </c>
      <c r="D115" s="21"/>
      <c r="E115" s="2"/>
      <c r="I115" s="207"/>
      <c r="J115" s="1"/>
      <c r="K115" s="1"/>
      <c r="L115" s="1"/>
      <c r="M115" s="1"/>
      <c r="N115" s="5"/>
      <c r="O115" s="6"/>
      <c r="P115" s="5"/>
      <c r="Q115" s="5"/>
      <c r="R115" s="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row>
    <row r="116" spans="1:53" s="4" customFormat="1">
      <c r="A116" s="1"/>
      <c r="B116" s="1"/>
      <c r="C116" s="2"/>
      <c r="D116" s="21"/>
      <c r="E116" s="2"/>
      <c r="I116" s="207"/>
      <c r="J116" s="1"/>
      <c r="K116" s="1"/>
      <c r="L116" s="1"/>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row>
    <row r="117" spans="1:53">
      <c r="A117" s="23"/>
      <c r="B117" s="23"/>
      <c r="C117" s="57" t="s">
        <v>614</v>
      </c>
      <c r="D117" s="181"/>
      <c r="E117" s="23"/>
      <c r="F117" s="48"/>
      <c r="G117" s="48"/>
      <c r="H117" s="48"/>
      <c r="I117" s="209"/>
      <c r="J117" s="55"/>
      <c r="K117" s="55"/>
      <c r="L117" s="55"/>
      <c r="M117" s="55"/>
    </row>
    <row r="118" spans="1:53">
      <c r="B118" s="8"/>
      <c r="C118" s="8"/>
      <c r="D118" s="183"/>
      <c r="E118" s="8"/>
      <c r="F118" s="14"/>
      <c r="G118" s="81"/>
      <c r="H118" s="10"/>
      <c r="I118" s="204"/>
      <c r="J118" s="8"/>
      <c r="K118" s="75"/>
      <c r="L118" s="8"/>
      <c r="M118" s="8"/>
    </row>
    <row r="119" spans="1:53" s="4" customFormat="1">
      <c r="A119" s="1"/>
      <c r="B119" s="1" t="s">
        <v>898</v>
      </c>
      <c r="C119" s="2" t="s">
        <v>615</v>
      </c>
      <c r="D119" s="21" t="s">
        <v>617</v>
      </c>
      <c r="E119" s="2"/>
      <c r="I119" s="207"/>
      <c r="J119" s="1"/>
      <c r="K119" s="1"/>
      <c r="L119" s="1"/>
      <c r="M119" s="1"/>
      <c r="N119" s="5"/>
      <c r="O119" s="6"/>
      <c r="P119" s="5"/>
      <c r="Q119" s="5"/>
      <c r="R119" s="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row>
    <row r="120" spans="1:53" s="4" customFormat="1" ht="100.8">
      <c r="A120" s="1"/>
      <c r="B120" s="1"/>
      <c r="C120" s="2" t="s">
        <v>1133</v>
      </c>
      <c r="D120" s="21"/>
      <c r="E120" s="2"/>
      <c r="F120" s="4" t="s">
        <v>576</v>
      </c>
      <c r="G120" s="86">
        <v>1</v>
      </c>
      <c r="I120" s="202"/>
      <c r="J120" s="1"/>
      <c r="K120" s="78">
        <f>G120*I120</f>
        <v>0</v>
      </c>
      <c r="L120" s="1"/>
      <c r="M120" s="1"/>
      <c r="N120" s="5"/>
      <c r="O120" s="6"/>
      <c r="P120" s="5"/>
      <c r="Q120" s="5"/>
      <c r="R120" s="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row>
    <row r="121" spans="1:53" s="4" customFormat="1" ht="86.4">
      <c r="A121" s="1"/>
      <c r="B121" s="1"/>
      <c r="C121" s="2" t="s">
        <v>1120</v>
      </c>
      <c r="D121" s="21"/>
      <c r="E121" s="2"/>
      <c r="F121" s="4" t="s">
        <v>590</v>
      </c>
      <c r="G121" s="86">
        <v>1</v>
      </c>
      <c r="I121" s="202"/>
      <c r="J121" s="1"/>
      <c r="K121" s="78">
        <f>G121*I121</f>
        <v>0</v>
      </c>
      <c r="L121" s="1"/>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row>
    <row r="122" spans="1:53">
      <c r="C122" s="1" t="s">
        <v>630</v>
      </c>
      <c r="G122" s="82"/>
      <c r="I122" s="202"/>
      <c r="K122" s="76">
        <f>SUM(K119:K121)</f>
        <v>0</v>
      </c>
      <c r="L122" s="76">
        <f>K122</f>
        <v>0</v>
      </c>
    </row>
    <row r="123" spans="1:53" s="4" customFormat="1">
      <c r="A123" s="1"/>
      <c r="B123" s="1"/>
      <c r="C123" s="2"/>
      <c r="D123" s="21"/>
      <c r="E123" s="2"/>
      <c r="I123" s="207"/>
      <c r="J123" s="1"/>
      <c r="K123" s="1"/>
      <c r="L123" s="1"/>
      <c r="M123" s="1"/>
      <c r="N123" s="5"/>
      <c r="O123" s="6"/>
      <c r="P123" s="5"/>
      <c r="Q123" s="5"/>
      <c r="R123" s="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row>
    <row r="124" spans="1:53">
      <c r="A124" s="23"/>
      <c r="B124" s="23"/>
      <c r="C124" s="57" t="s">
        <v>613</v>
      </c>
      <c r="D124" s="181"/>
      <c r="E124" s="23"/>
      <c r="F124" s="48"/>
      <c r="G124" s="48"/>
      <c r="H124" s="48"/>
      <c r="I124" s="209"/>
      <c r="J124" s="55"/>
      <c r="K124" s="55"/>
      <c r="L124" s="55"/>
      <c r="M124" s="55"/>
    </row>
    <row r="125" spans="1:53">
      <c r="B125" s="8"/>
      <c r="C125" s="8"/>
      <c r="D125" s="183"/>
      <c r="E125" s="8"/>
      <c r="F125" s="14"/>
      <c r="G125" s="81"/>
      <c r="H125" s="10"/>
      <c r="I125" s="204"/>
      <c r="J125" s="8"/>
      <c r="K125" s="75"/>
      <c r="L125" s="8"/>
      <c r="M125" s="8"/>
    </row>
    <row r="126" spans="1:53" s="4" customFormat="1" ht="28.8">
      <c r="A126" s="1"/>
      <c r="B126" s="1" t="s">
        <v>76</v>
      </c>
      <c r="C126" s="2" t="s">
        <v>620</v>
      </c>
      <c r="D126" s="21" t="s">
        <v>618</v>
      </c>
      <c r="E126" s="2"/>
      <c r="I126" s="207"/>
      <c r="J126" s="1"/>
      <c r="K126" s="1"/>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row>
    <row r="127" spans="1:53" s="4" customFormat="1" ht="100.8">
      <c r="A127" s="1"/>
      <c r="B127" s="1"/>
      <c r="C127" s="2" t="s">
        <v>1127</v>
      </c>
      <c r="D127" s="21"/>
      <c r="E127" s="2"/>
      <c r="F127" s="4" t="s">
        <v>576</v>
      </c>
      <c r="G127" s="86">
        <v>2</v>
      </c>
      <c r="I127" s="202"/>
      <c r="J127" s="1"/>
      <c r="K127" s="78">
        <f>G127*I127</f>
        <v>0</v>
      </c>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row>
    <row r="128" spans="1:53" s="4" customFormat="1" ht="86.4">
      <c r="A128" s="1"/>
      <c r="B128" s="1"/>
      <c r="C128" s="2" t="s">
        <v>1124</v>
      </c>
      <c r="D128" s="21"/>
      <c r="E128" s="2"/>
      <c r="F128" s="4" t="s">
        <v>590</v>
      </c>
      <c r="G128" s="86">
        <v>2</v>
      </c>
      <c r="I128" s="202"/>
      <c r="J128" s="1"/>
      <c r="K128" s="78">
        <f>G128*I128</f>
        <v>0</v>
      </c>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row>
    <row r="129" spans="1:53" s="4" customFormat="1">
      <c r="A129" s="1"/>
      <c r="B129" s="1"/>
      <c r="C129" s="2" t="s">
        <v>3199</v>
      </c>
      <c r="D129" s="21"/>
      <c r="E129" s="2"/>
      <c r="F129" s="4" t="s">
        <v>559</v>
      </c>
      <c r="G129" s="86">
        <v>1</v>
      </c>
      <c r="I129" s="202"/>
      <c r="J129" s="1"/>
      <c r="K129" s="78">
        <f t="shared" ref="K129" si="8">G129*I129</f>
        <v>0</v>
      </c>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c r="C130" s="1" t="s">
        <v>630</v>
      </c>
      <c r="G130" s="82"/>
      <c r="I130" s="202"/>
      <c r="K130" s="76">
        <f>SUM(K126:K128)</f>
        <v>0</v>
      </c>
      <c r="L130" s="76">
        <f>K130</f>
        <v>0</v>
      </c>
    </row>
    <row r="131" spans="1:53" s="4" customFormat="1">
      <c r="A131" s="1"/>
      <c r="B131" s="1"/>
      <c r="C131" s="2"/>
      <c r="D131" s="21"/>
      <c r="E131" s="2"/>
      <c r="I131" s="207"/>
      <c r="J131" s="1"/>
      <c r="K131" s="1"/>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1"/>
      <c r="C132" s="2"/>
      <c r="D132" s="21"/>
      <c r="E132" s="2"/>
      <c r="I132" s="207"/>
      <c r="J132" s="1"/>
      <c r="K132" s="1"/>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18" customFormat="1">
      <c r="A133" s="15"/>
      <c r="B133" s="15"/>
      <c r="C133" s="151" t="s">
        <v>616</v>
      </c>
      <c r="D133" s="184" t="s">
        <v>619</v>
      </c>
      <c r="E133" s="15"/>
      <c r="F133" s="35"/>
      <c r="G133" s="35"/>
      <c r="H133" s="35"/>
      <c r="I133" s="208"/>
      <c r="J133" s="30"/>
      <c r="K133" s="30"/>
      <c r="L133" s="30"/>
      <c r="M133" s="30"/>
      <c r="O133" s="19"/>
    </row>
    <row r="134" spans="1:53" s="18" customFormat="1">
      <c r="A134" s="57"/>
      <c r="B134" s="57"/>
      <c r="C134" s="150"/>
      <c r="D134" s="186"/>
      <c r="E134" s="57"/>
      <c r="F134" s="90"/>
      <c r="G134" s="90"/>
      <c r="H134" s="90"/>
      <c r="I134" s="213"/>
      <c r="J134" s="91"/>
      <c r="K134" s="91"/>
      <c r="L134" s="91"/>
      <c r="M134" s="91"/>
      <c r="O134" s="19"/>
    </row>
    <row r="135" spans="1:53" s="18" customFormat="1">
      <c r="A135" s="57"/>
      <c r="B135" s="57"/>
      <c r="C135" s="57"/>
      <c r="D135" s="186"/>
      <c r="E135" s="57"/>
      <c r="F135" s="90"/>
      <c r="G135" s="90"/>
      <c r="H135" s="90"/>
      <c r="I135" s="213"/>
      <c r="J135" s="91"/>
      <c r="K135" s="91"/>
      <c r="L135" s="91"/>
      <c r="M135" s="91"/>
      <c r="O135" s="19"/>
    </row>
    <row r="136" spans="1:53">
      <c r="A136" s="23"/>
      <c r="B136" s="23"/>
      <c r="C136" s="57" t="s">
        <v>900</v>
      </c>
      <c r="D136" s="181"/>
      <c r="E136" s="23"/>
      <c r="F136" s="48"/>
      <c r="G136" s="48"/>
      <c r="H136" s="48"/>
      <c r="I136" s="209"/>
      <c r="J136" s="55"/>
      <c r="K136" s="55"/>
      <c r="L136" s="55"/>
      <c r="M136" s="55"/>
    </row>
    <row r="137" spans="1:53">
      <c r="B137" s="8"/>
      <c r="C137" s="8"/>
      <c r="D137" s="183"/>
      <c r="E137" s="8"/>
      <c r="F137" s="14"/>
      <c r="G137" s="81"/>
      <c r="H137" s="10"/>
      <c r="I137" s="204"/>
      <c r="J137" s="8"/>
      <c r="K137" s="75"/>
      <c r="L137" s="8"/>
      <c r="M137" s="8"/>
    </row>
    <row r="138" spans="1:53" s="4" customFormat="1" ht="28.8">
      <c r="A138" s="1"/>
      <c r="B138" s="1" t="s">
        <v>73</v>
      </c>
      <c r="C138" s="2" t="s">
        <v>601</v>
      </c>
      <c r="D138" s="21" t="s">
        <v>621</v>
      </c>
      <c r="E138" s="2"/>
      <c r="I138" s="207"/>
      <c r="J138" s="1"/>
      <c r="K138" s="1"/>
      <c r="L138" s="1"/>
      <c r="M138" s="1"/>
      <c r="N138" s="5"/>
      <c r="O138" s="6"/>
      <c r="P138" s="5"/>
      <c r="Q138" s="5"/>
      <c r="R138" s="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row>
    <row r="139" spans="1:53" s="4" customFormat="1" ht="100.8">
      <c r="A139" s="1"/>
      <c r="B139" s="1"/>
      <c r="C139" s="2" t="s">
        <v>1128</v>
      </c>
      <c r="D139" s="21"/>
      <c r="E139" s="2"/>
      <c r="F139" s="4" t="s">
        <v>584</v>
      </c>
      <c r="G139" s="86">
        <v>1</v>
      </c>
      <c r="I139" s="202"/>
      <c r="J139" s="1"/>
      <c r="K139" s="78">
        <f t="shared" ref="K139:K148" si="9">G139*I139</f>
        <v>0</v>
      </c>
      <c r="L139" s="1"/>
      <c r="M139" s="1"/>
      <c r="N139" s="5"/>
      <c r="O139" s="6"/>
      <c r="P139" s="5"/>
      <c r="Q139" s="5"/>
      <c r="R139" s="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row>
    <row r="140" spans="1:53" s="4" customFormat="1" ht="86.4">
      <c r="A140" s="1"/>
      <c r="B140" s="1"/>
      <c r="C140" s="2" t="s">
        <v>1120</v>
      </c>
      <c r="D140" s="21"/>
      <c r="E140" s="2"/>
      <c r="F140" s="4" t="s">
        <v>585</v>
      </c>
      <c r="G140" s="86">
        <v>1</v>
      </c>
      <c r="I140" s="202"/>
      <c r="J140" s="1"/>
      <c r="K140" s="78">
        <f t="shared" si="9"/>
        <v>0</v>
      </c>
      <c r="L140" s="1"/>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row>
    <row r="141" spans="1:53" s="4" customFormat="1" ht="100.8">
      <c r="A141" s="1"/>
      <c r="B141" s="1"/>
      <c r="C141" s="2" t="s">
        <v>1134</v>
      </c>
      <c r="D141" s="21"/>
      <c r="E141" s="2"/>
      <c r="F141" s="4" t="s">
        <v>624</v>
      </c>
      <c r="G141" s="86">
        <v>1</v>
      </c>
      <c r="I141" s="202"/>
      <c r="J141" s="1"/>
      <c r="K141" s="78">
        <f t="shared" si="9"/>
        <v>0</v>
      </c>
      <c r="L141" s="1"/>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row>
    <row r="142" spans="1:53" s="4" customFormat="1" ht="86.4">
      <c r="A142" s="1"/>
      <c r="B142" s="1"/>
      <c r="C142" s="2" t="s">
        <v>1120</v>
      </c>
      <c r="D142" s="21"/>
      <c r="E142" s="2"/>
      <c r="F142" s="4" t="s">
        <v>625</v>
      </c>
      <c r="G142" s="86">
        <v>1</v>
      </c>
      <c r="I142" s="202"/>
      <c r="J142" s="1"/>
      <c r="K142" s="78">
        <f t="shared" si="9"/>
        <v>0</v>
      </c>
      <c r="L142" s="1"/>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row>
    <row r="143" spans="1:53" s="4" customFormat="1" ht="100.8">
      <c r="A143" s="1"/>
      <c r="B143" s="1"/>
      <c r="C143" s="2" t="s">
        <v>1130</v>
      </c>
      <c r="D143" s="21"/>
      <c r="E143" s="2"/>
      <c r="F143" s="4" t="s">
        <v>561</v>
      </c>
      <c r="G143" s="86">
        <v>1</v>
      </c>
      <c r="I143" s="202"/>
      <c r="J143" s="1"/>
      <c r="K143" s="78">
        <f t="shared" si="9"/>
        <v>0</v>
      </c>
      <c r="L143" s="1"/>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row>
    <row r="144" spans="1:53" s="4" customFormat="1">
      <c r="A144" s="1"/>
      <c r="B144" s="1"/>
      <c r="C144" s="2" t="s">
        <v>562</v>
      </c>
      <c r="D144" s="21"/>
      <c r="E144" s="2"/>
      <c r="G144" s="86">
        <v>1</v>
      </c>
      <c r="I144" s="202"/>
      <c r="J144" s="1"/>
      <c r="K144" s="78">
        <f t="shared" si="9"/>
        <v>0</v>
      </c>
      <c r="L144" s="1"/>
      <c r="M144" s="1"/>
      <c r="N144" s="5"/>
      <c r="O144" s="6"/>
      <c r="P144" s="5"/>
      <c r="Q144" s="5"/>
      <c r="R144" s="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row>
    <row r="145" spans="1:53" s="4" customFormat="1">
      <c r="A145" s="1"/>
      <c r="B145" s="1"/>
      <c r="C145" s="2" t="s">
        <v>3194</v>
      </c>
      <c r="D145" s="21"/>
      <c r="E145" s="2"/>
      <c r="F145" s="4" t="s">
        <v>559</v>
      </c>
      <c r="G145" s="86">
        <v>4</v>
      </c>
      <c r="I145" s="202"/>
      <c r="J145" s="1"/>
      <c r="K145" s="78">
        <f t="shared" si="9"/>
        <v>0</v>
      </c>
      <c r="L145" s="1"/>
      <c r="M145" s="1"/>
      <c r="N145" s="5"/>
      <c r="O145" s="6"/>
      <c r="P145" s="5"/>
      <c r="Q145" s="5"/>
      <c r="R145" s="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row>
    <row r="146" spans="1:53" s="4" customFormat="1">
      <c r="A146" s="1"/>
      <c r="B146" s="1"/>
      <c r="C146" s="2" t="s">
        <v>3196</v>
      </c>
      <c r="D146" s="21"/>
      <c r="E146" s="2"/>
      <c r="G146" s="86">
        <v>2</v>
      </c>
      <c r="I146" s="202"/>
      <c r="J146" s="1"/>
      <c r="K146" s="78">
        <f t="shared" si="9"/>
        <v>0</v>
      </c>
      <c r="L146" s="1"/>
      <c r="M146" s="1"/>
      <c r="N146" s="5"/>
      <c r="O146" s="6"/>
      <c r="P146" s="5"/>
      <c r="Q146" s="5"/>
      <c r="R146" s="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row>
    <row r="147" spans="1:53" s="4" customFormat="1" ht="28.8">
      <c r="A147" s="1"/>
      <c r="B147" s="1"/>
      <c r="C147" s="2" t="s">
        <v>3197</v>
      </c>
      <c r="D147" s="21"/>
      <c r="E147" s="2"/>
      <c r="F147" s="4" t="s">
        <v>3198</v>
      </c>
      <c r="G147" s="86">
        <v>1</v>
      </c>
      <c r="I147" s="202"/>
      <c r="J147" s="1"/>
      <c r="K147" s="78">
        <f t="shared" si="9"/>
        <v>0</v>
      </c>
      <c r="L147" s="1"/>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row>
    <row r="148" spans="1:53" s="4" customFormat="1">
      <c r="A148" s="1"/>
      <c r="B148" s="1"/>
      <c r="C148" s="2" t="s">
        <v>3195</v>
      </c>
      <c r="D148" s="21"/>
      <c r="E148" s="2"/>
      <c r="G148" s="86">
        <v>1</v>
      </c>
      <c r="I148" s="202"/>
      <c r="J148" s="1"/>
      <c r="K148" s="78">
        <f t="shared" si="9"/>
        <v>0</v>
      </c>
      <c r="L148" s="1"/>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row>
    <row r="149" spans="1:53">
      <c r="C149" s="1" t="s">
        <v>630</v>
      </c>
      <c r="G149" s="82"/>
      <c r="I149" s="202"/>
      <c r="K149" s="76">
        <f>SUM(K138:K148)</f>
        <v>0</v>
      </c>
      <c r="L149" s="76">
        <f>K149</f>
        <v>0</v>
      </c>
    </row>
    <row r="150" spans="1:53" s="4" customFormat="1">
      <c r="A150" s="1"/>
      <c r="B150" s="1"/>
      <c r="C150" s="2"/>
      <c r="D150" s="21"/>
      <c r="E150" s="2"/>
      <c r="G150" s="86"/>
      <c r="I150" s="202"/>
      <c r="J150" s="1"/>
      <c r="K150" s="78"/>
      <c r="L150" s="1"/>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row>
    <row r="151" spans="1:53">
      <c r="A151" s="23"/>
      <c r="B151" s="23"/>
      <c r="C151" s="57" t="s">
        <v>899</v>
      </c>
      <c r="D151" s="181"/>
      <c r="E151" s="23"/>
      <c r="F151" s="48"/>
      <c r="G151" s="48"/>
      <c r="H151" s="48"/>
      <c r="I151" s="209"/>
      <c r="J151" s="55"/>
      <c r="K151" s="55"/>
      <c r="L151" s="55"/>
      <c r="M151" s="55"/>
    </row>
    <row r="152" spans="1:53">
      <c r="B152" s="8"/>
      <c r="C152" s="8"/>
      <c r="D152" s="183"/>
      <c r="E152" s="8"/>
      <c r="F152" s="14"/>
      <c r="G152" s="81"/>
      <c r="H152" s="10"/>
      <c r="I152" s="204"/>
      <c r="J152" s="8"/>
      <c r="K152" s="75"/>
      <c r="L152" s="8"/>
      <c r="M152" s="8"/>
    </row>
    <row r="153" spans="1:53" s="4" customFormat="1" ht="28.8">
      <c r="A153" s="1"/>
      <c r="B153" s="1" t="s">
        <v>897</v>
      </c>
      <c r="C153" s="2" t="s">
        <v>1788</v>
      </c>
      <c r="D153" s="21" t="s">
        <v>622</v>
      </c>
      <c r="E153" s="2"/>
      <c r="I153" s="207"/>
      <c r="J153" s="1"/>
      <c r="K153" s="1"/>
      <c r="L153" s="1"/>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row>
    <row r="154" spans="1:53" s="4" customFormat="1" ht="100.8">
      <c r="A154" s="1"/>
      <c r="B154" s="1"/>
      <c r="C154" s="2" t="s">
        <v>1135</v>
      </c>
      <c r="D154" s="21"/>
      <c r="E154" s="2"/>
      <c r="F154" s="4" t="s">
        <v>576</v>
      </c>
      <c r="G154" s="86">
        <v>1</v>
      </c>
      <c r="I154" s="202"/>
      <c r="J154" s="1"/>
      <c r="K154" s="78">
        <f>G154*I154</f>
        <v>0</v>
      </c>
      <c r="L154" s="1"/>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row>
    <row r="155" spans="1:53" s="4" customFormat="1" ht="86.4">
      <c r="A155" s="1"/>
      <c r="B155" s="1"/>
      <c r="C155" s="2" t="s">
        <v>1124</v>
      </c>
      <c r="D155" s="21"/>
      <c r="E155" s="2"/>
      <c r="F155" s="4" t="s">
        <v>590</v>
      </c>
      <c r="G155" s="86">
        <v>1</v>
      </c>
      <c r="I155" s="202"/>
      <c r="J155" s="1"/>
      <c r="K155" s="78">
        <f>G155*I155</f>
        <v>0</v>
      </c>
      <c r="L155" s="1"/>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row>
    <row r="156" spans="1:53" s="4" customFormat="1">
      <c r="A156" s="1"/>
      <c r="B156" s="1" t="s">
        <v>985</v>
      </c>
      <c r="C156" s="2" t="s">
        <v>594</v>
      </c>
      <c r="D156" s="21"/>
      <c r="E156" s="2"/>
      <c r="F156" s="4" t="s">
        <v>986</v>
      </c>
      <c r="G156" s="86">
        <v>1</v>
      </c>
      <c r="I156" s="202"/>
      <c r="J156" s="1"/>
      <c r="K156" s="78"/>
      <c r="L156" s="1"/>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row>
    <row r="157" spans="1:53" s="45" customFormat="1">
      <c r="A157" s="1"/>
      <c r="B157" s="1"/>
      <c r="C157" s="2" t="s">
        <v>856</v>
      </c>
      <c r="D157" s="21"/>
      <c r="E157" s="2"/>
      <c r="F157" s="4"/>
      <c r="G157" s="4"/>
      <c r="H157" s="4"/>
      <c r="I157" s="207"/>
      <c r="J157" s="1"/>
      <c r="K157" s="1"/>
      <c r="L157" s="1"/>
      <c r="M157" s="1"/>
      <c r="N157" s="5"/>
      <c r="O157" s="6"/>
      <c r="P157" s="5"/>
      <c r="Q157" s="5"/>
      <c r="R157" s="5"/>
    </row>
    <row r="159" spans="1:53" s="4" customFormat="1" ht="28.8">
      <c r="A159" s="1"/>
      <c r="B159" s="1" t="s">
        <v>72</v>
      </c>
      <c r="C159" s="2" t="s">
        <v>3193</v>
      </c>
      <c r="D159" s="21" t="s">
        <v>623</v>
      </c>
      <c r="E159" s="2"/>
      <c r="I159" s="207"/>
      <c r="J159" s="1"/>
      <c r="K159" s="1"/>
      <c r="L159" s="1"/>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row>
    <row r="160" spans="1:53" s="4" customFormat="1">
      <c r="A160" s="1"/>
      <c r="B160" s="1" t="s">
        <v>980</v>
      </c>
      <c r="C160" s="2" t="s">
        <v>593</v>
      </c>
      <c r="D160" s="21"/>
      <c r="E160" s="2"/>
      <c r="F160" s="4" t="s">
        <v>981</v>
      </c>
      <c r="G160" s="86">
        <v>1</v>
      </c>
      <c r="I160" s="202"/>
      <c r="J160" s="1"/>
      <c r="K160" s="78"/>
      <c r="L160" s="1"/>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row>
    <row r="161" spans="1:53" s="4" customFormat="1">
      <c r="A161" s="1"/>
      <c r="B161" s="1"/>
      <c r="C161" s="2" t="s">
        <v>856</v>
      </c>
      <c r="D161" s="21"/>
      <c r="E161" s="2"/>
      <c r="I161" s="207"/>
      <c r="J161" s="1"/>
      <c r="K161" s="1"/>
      <c r="L161" s="1"/>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row>
    <row r="162" spans="1:53" s="4" customFormat="1">
      <c r="A162" s="1"/>
      <c r="B162" s="1" t="s">
        <v>987</v>
      </c>
      <c r="C162" s="2" t="s">
        <v>594</v>
      </c>
      <c r="D162" s="21"/>
      <c r="E162" s="2"/>
      <c r="F162" s="4" t="s">
        <v>988</v>
      </c>
      <c r="G162" s="86">
        <v>1</v>
      </c>
      <c r="I162" s="202"/>
      <c r="J162" s="1"/>
      <c r="K162" s="78"/>
      <c r="L162" s="1"/>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row>
    <row r="163" spans="1:53" s="4" customFormat="1">
      <c r="A163" s="1"/>
      <c r="B163" s="1"/>
      <c r="C163" s="2" t="s">
        <v>856</v>
      </c>
      <c r="D163" s="21"/>
      <c r="E163" s="2"/>
      <c r="I163" s="207"/>
      <c r="J163" s="1"/>
      <c r="K163" s="1"/>
      <c r="L163" s="1"/>
      <c r="M163" s="1"/>
      <c r="N163" s="5"/>
      <c r="O163" s="6"/>
      <c r="P163" s="5"/>
      <c r="Q163" s="5"/>
      <c r="R163" s="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row>
    <row r="164" spans="1:53" s="4" customFormat="1">
      <c r="A164" s="1"/>
      <c r="B164" s="1" t="s">
        <v>963</v>
      </c>
      <c r="C164" s="2" t="s">
        <v>1138</v>
      </c>
      <c r="D164" s="21"/>
      <c r="E164" s="2"/>
      <c r="F164" s="4" t="s">
        <v>964</v>
      </c>
      <c r="G164" s="86">
        <v>1</v>
      </c>
      <c r="I164" s="202"/>
      <c r="J164" s="1"/>
      <c r="K164" s="78"/>
      <c r="L164" s="1"/>
      <c r="M164" s="1"/>
      <c r="N164" s="5"/>
      <c r="O164" s="6"/>
      <c r="P164" s="5"/>
      <c r="Q164" s="5"/>
      <c r="R164" s="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row>
    <row r="165" spans="1:53" s="4" customFormat="1">
      <c r="A165" s="1"/>
      <c r="B165" s="1"/>
      <c r="C165" s="2" t="s">
        <v>856</v>
      </c>
      <c r="D165" s="21"/>
      <c r="E165" s="2"/>
      <c r="I165" s="207"/>
      <c r="J165" s="1"/>
      <c r="K165" s="1"/>
      <c r="L165" s="1"/>
      <c r="M165" s="1"/>
      <c r="N165" s="5"/>
      <c r="O165" s="6"/>
      <c r="P165" s="5"/>
      <c r="Q165" s="5"/>
      <c r="R165" s="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row>
    <row r="166" spans="1:53">
      <c r="C166" s="1" t="s">
        <v>630</v>
      </c>
      <c r="G166" s="82"/>
      <c r="I166" s="202"/>
      <c r="K166" s="76">
        <f>SUM(K153:K163)</f>
        <v>0</v>
      </c>
      <c r="L166" s="76">
        <f>K166</f>
        <v>0</v>
      </c>
    </row>
    <row r="167" spans="1:53">
      <c r="G167" s="82"/>
      <c r="I167" s="202"/>
      <c r="K167" s="76"/>
      <c r="L167" s="76"/>
    </row>
    <row r="168" spans="1:53">
      <c r="G168" s="82"/>
      <c r="I168" s="202"/>
      <c r="K168" s="76"/>
      <c r="L168" s="76"/>
    </row>
    <row r="169" spans="1:53" s="18" customFormat="1">
      <c r="A169" s="15"/>
      <c r="B169" s="15"/>
      <c r="C169" s="15" t="s">
        <v>3178</v>
      </c>
      <c r="D169" s="184"/>
      <c r="E169" s="15"/>
      <c r="F169" s="17"/>
      <c r="G169" s="83"/>
      <c r="H169" s="17"/>
      <c r="I169" s="203"/>
      <c r="J169" s="15"/>
      <c r="K169" s="77"/>
      <c r="L169" s="77">
        <f>SUM(L15:L166)</f>
        <v>0</v>
      </c>
      <c r="M169" s="15"/>
      <c r="O169" s="19"/>
    </row>
    <row r="171" spans="1:53" s="4" customFormat="1">
      <c r="A171" s="1"/>
      <c r="B171" s="1"/>
      <c r="C171" s="1" t="s">
        <v>1345</v>
      </c>
      <c r="D171" s="21"/>
      <c r="E171" s="1"/>
      <c r="I171" s="207"/>
      <c r="J171" s="1"/>
      <c r="K171" s="1"/>
      <c r="L171" s="76">
        <f>L41+L51+L58+L70+L86</f>
        <v>0</v>
      </c>
      <c r="M171" s="1"/>
      <c r="N171" s="5"/>
      <c r="O171" s="6"/>
      <c r="P171" s="5"/>
      <c r="Q171" s="5"/>
      <c r="R171" s="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row>
    <row r="172" spans="1:53" s="4" customFormat="1">
      <c r="A172" s="1"/>
      <c r="B172" s="1"/>
      <c r="C172" s="1" t="s">
        <v>1346</v>
      </c>
      <c r="D172" s="21"/>
      <c r="E172" s="1"/>
      <c r="I172" s="207"/>
      <c r="J172" s="1"/>
      <c r="K172" s="1"/>
      <c r="L172" s="76">
        <f>L107+L122+L130</f>
        <v>0</v>
      </c>
      <c r="M172" s="1"/>
      <c r="N172" s="5"/>
      <c r="O172" s="6"/>
      <c r="P172" s="5"/>
      <c r="Q172" s="5"/>
      <c r="R172" s="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row>
    <row r="173" spans="1:53" s="4" customFormat="1">
      <c r="A173" s="1"/>
      <c r="B173" s="1"/>
      <c r="C173" s="1" t="s">
        <v>1074</v>
      </c>
      <c r="D173" s="21"/>
      <c r="E173" s="1"/>
      <c r="I173" s="207"/>
      <c r="J173" s="1"/>
      <c r="K173" s="1"/>
      <c r="L173" s="76">
        <f>L149+L166</f>
        <v>0</v>
      </c>
      <c r="M173" s="1"/>
      <c r="N173" s="5"/>
      <c r="O173" s="6"/>
      <c r="P173" s="5"/>
      <c r="Q173" s="5"/>
      <c r="R173" s="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row>
    <row r="174" spans="1:53" s="17" customFormat="1">
      <c r="A174" s="15"/>
      <c r="B174" s="15"/>
      <c r="C174" s="15" t="s">
        <v>630</v>
      </c>
      <c r="D174" s="184"/>
      <c r="E174" s="15"/>
      <c r="I174" s="208"/>
      <c r="J174" s="15"/>
      <c r="K174" s="15"/>
      <c r="L174" s="77">
        <f>SUM(L171:L173)</f>
        <v>0</v>
      </c>
      <c r="M174" s="15"/>
      <c r="N174" s="18"/>
      <c r="O174" s="19"/>
      <c r="P174" s="18"/>
      <c r="Q174" s="18"/>
      <c r="R174" s="18"/>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row>
    <row r="175" spans="1:53" s="4" customFormat="1">
      <c r="A175" s="1"/>
      <c r="B175" s="1"/>
      <c r="C175" s="1"/>
      <c r="D175" s="21"/>
      <c r="E175" s="1"/>
      <c r="I175" s="207"/>
      <c r="J175" s="1"/>
      <c r="K175" s="1"/>
      <c r="L175" s="1"/>
      <c r="M175" s="1"/>
      <c r="N175" s="5"/>
      <c r="O175" s="6"/>
      <c r="P175" s="5"/>
      <c r="Q175" s="5"/>
      <c r="R175" s="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row>
    <row r="176" spans="1:53" s="4" customFormat="1">
      <c r="A176" s="1"/>
      <c r="B176" s="1"/>
      <c r="C176" s="1"/>
      <c r="D176" s="21"/>
      <c r="E176" s="1"/>
      <c r="I176" s="207"/>
      <c r="J176" s="1"/>
      <c r="K176" s="1"/>
      <c r="L176" s="1"/>
      <c r="M176" s="1"/>
      <c r="N176" s="5"/>
      <c r="O176" s="6"/>
      <c r="P176" s="5"/>
      <c r="Q176" s="5"/>
      <c r="R176" s="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row>
    <row r="177" spans="1:53" s="4" customFormat="1">
      <c r="A177" s="1"/>
      <c r="B177" s="1"/>
      <c r="C177" s="1"/>
      <c r="D177" s="21"/>
      <c r="E177" s="1"/>
      <c r="I177" s="207"/>
      <c r="J177" s="1"/>
      <c r="K177" s="1"/>
      <c r="L177" s="1"/>
      <c r="M177" s="1"/>
      <c r="N177" s="5"/>
      <c r="O177" s="6"/>
      <c r="P177" s="5"/>
      <c r="Q177" s="5"/>
      <c r="R177" s="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row>
    <row r="178" spans="1:53" s="4" customFormat="1">
      <c r="A178" s="1"/>
      <c r="B178" s="1"/>
      <c r="C178" s="1"/>
      <c r="D178" s="21"/>
      <c r="E178" s="1"/>
      <c r="I178" s="207"/>
      <c r="J178" s="1"/>
      <c r="K178" s="1"/>
      <c r="L178" s="1"/>
      <c r="M178" s="1"/>
      <c r="N178" s="5"/>
      <c r="O178" s="6"/>
      <c r="P178" s="5"/>
      <c r="Q178" s="5"/>
      <c r="R178" s="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row>
    <row r="179" spans="1:53" s="4" customFormat="1">
      <c r="A179" s="1"/>
      <c r="B179" s="1"/>
      <c r="C179" s="1"/>
      <c r="D179" s="21"/>
      <c r="E179" s="1"/>
      <c r="I179" s="207"/>
      <c r="J179" s="1"/>
      <c r="K179" s="1"/>
      <c r="L179" s="1"/>
      <c r="M179" s="1"/>
      <c r="N179" s="5"/>
      <c r="O179" s="6"/>
      <c r="P179" s="5"/>
      <c r="Q179" s="5"/>
      <c r="R179" s="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row>
    <row r="180" spans="1:53" s="4" customFormat="1">
      <c r="A180" s="1"/>
      <c r="B180" s="1"/>
      <c r="C180" s="1"/>
      <c r="D180" s="21"/>
      <c r="E180" s="1"/>
      <c r="I180" s="207"/>
      <c r="J180" s="1"/>
      <c r="K180" s="1"/>
      <c r="L180" s="1"/>
      <c r="M180" s="1"/>
      <c r="N180" s="5"/>
      <c r="O180" s="6"/>
      <c r="P180" s="5"/>
      <c r="Q180" s="5"/>
      <c r="R180" s="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row>
    <row r="181" spans="1:53" s="4" customFormat="1">
      <c r="A181" s="1"/>
      <c r="B181" s="1"/>
      <c r="C181" s="1"/>
      <c r="D181" s="21"/>
      <c r="E181" s="1"/>
      <c r="I181" s="207"/>
      <c r="J181" s="1"/>
      <c r="K181" s="1"/>
      <c r="L181" s="1"/>
      <c r="M181" s="1"/>
      <c r="N181" s="5"/>
      <c r="O181" s="6"/>
      <c r="P181" s="5"/>
      <c r="Q181" s="5"/>
      <c r="R181" s="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row>
    <row r="182" spans="1:53" s="4" customFormat="1">
      <c r="A182" s="1"/>
      <c r="B182" s="1"/>
      <c r="C182" s="1"/>
      <c r="D182" s="21"/>
      <c r="E182" s="1"/>
      <c r="I182" s="207"/>
      <c r="J182" s="1"/>
      <c r="K182" s="1"/>
      <c r="L182" s="1"/>
      <c r="M182" s="1"/>
      <c r="N182" s="5"/>
      <c r="O182" s="6"/>
      <c r="P182" s="5"/>
      <c r="Q182" s="5"/>
      <c r="R182" s="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row>
    <row r="183" spans="1:53" s="4" customFormat="1">
      <c r="A183" s="1"/>
      <c r="B183" s="1"/>
      <c r="C183" s="1"/>
      <c r="D183" s="21"/>
      <c r="E183" s="1"/>
      <c r="I183" s="207"/>
      <c r="J183" s="1"/>
      <c r="K183" s="1"/>
      <c r="L183" s="1"/>
      <c r="M183" s="1"/>
      <c r="N183" s="5"/>
      <c r="O183" s="6"/>
      <c r="P183" s="5"/>
      <c r="Q183" s="5"/>
      <c r="R183" s="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row>
    <row r="184" spans="1:53" s="4" customFormat="1">
      <c r="A184" s="1"/>
      <c r="B184" s="1"/>
      <c r="C184" s="1"/>
      <c r="D184" s="21"/>
      <c r="E184" s="1"/>
      <c r="I184" s="207"/>
      <c r="J184" s="1"/>
      <c r="K184" s="1"/>
      <c r="L184" s="1"/>
      <c r="M184" s="1"/>
      <c r="N184" s="5"/>
      <c r="O184" s="6"/>
      <c r="P184" s="5"/>
      <c r="Q184" s="5"/>
      <c r="R184" s="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row>
    <row r="185" spans="1:53" s="4" customFormat="1">
      <c r="A185" s="1"/>
      <c r="B185" s="38"/>
      <c r="C185" s="1"/>
      <c r="D185" s="21"/>
      <c r="E185" s="1"/>
      <c r="I185" s="207"/>
      <c r="J185" s="1"/>
      <c r="K185" s="1"/>
      <c r="L185" s="1"/>
      <c r="M185" s="1"/>
      <c r="N185" s="5"/>
      <c r="O185" s="6"/>
      <c r="P185" s="5"/>
      <c r="Q185" s="5"/>
      <c r="R185" s="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row>
    <row r="186" spans="1:53" s="4" customFormat="1">
      <c r="A186" s="1"/>
      <c r="B186" s="38"/>
      <c r="C186" s="1"/>
      <c r="D186" s="21"/>
      <c r="E186" s="1"/>
      <c r="I186" s="207"/>
      <c r="J186" s="1"/>
      <c r="K186" s="1"/>
      <c r="L186" s="1"/>
      <c r="M186" s="1"/>
      <c r="N186" s="5"/>
      <c r="O186" s="6"/>
      <c r="P186" s="5"/>
      <c r="Q186" s="5"/>
      <c r="R186" s="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row>
    <row r="187" spans="1:53" s="4" customFormat="1">
      <c r="A187" s="1"/>
      <c r="B187" s="38"/>
      <c r="C187" s="1"/>
      <c r="D187" s="21"/>
      <c r="E187" s="1"/>
      <c r="I187" s="207"/>
      <c r="J187" s="1"/>
      <c r="K187" s="1"/>
      <c r="L187" s="1"/>
      <c r="M187" s="1"/>
      <c r="N187" s="5"/>
      <c r="O187" s="6"/>
      <c r="P187" s="5"/>
      <c r="Q187" s="5"/>
      <c r="R187" s="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row>
    <row r="188" spans="1:53" s="4" customFormat="1">
      <c r="A188" s="1"/>
      <c r="B188" s="38"/>
      <c r="C188" s="1"/>
      <c r="D188" s="21"/>
      <c r="E188" s="1"/>
      <c r="I188" s="207"/>
      <c r="J188" s="1"/>
      <c r="K188" s="1"/>
      <c r="L188" s="1"/>
      <c r="M188" s="1"/>
      <c r="N188" s="5"/>
      <c r="O188" s="6"/>
      <c r="P188" s="5"/>
      <c r="Q188" s="5"/>
      <c r="R188" s="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row>
    <row r="189" spans="1:53" s="4" customFormat="1">
      <c r="A189" s="1"/>
      <c r="B189" s="38"/>
      <c r="C189" s="1"/>
      <c r="D189" s="21"/>
      <c r="E189" s="1"/>
      <c r="I189" s="207"/>
      <c r="J189" s="1"/>
      <c r="K189" s="1"/>
      <c r="L189" s="1"/>
      <c r="M189" s="1"/>
      <c r="N189" s="5"/>
      <c r="O189" s="6"/>
      <c r="P189" s="5"/>
      <c r="Q189" s="5"/>
      <c r="R189" s="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row>
    <row r="190" spans="1:53" s="4" customFormat="1">
      <c r="A190" s="1"/>
      <c r="B190" s="38"/>
      <c r="C190" s="1"/>
      <c r="D190" s="21"/>
      <c r="E190" s="1"/>
      <c r="I190" s="207"/>
      <c r="J190" s="1"/>
      <c r="K190" s="1"/>
      <c r="L190" s="1"/>
      <c r="M190" s="1"/>
      <c r="N190" s="5"/>
      <c r="O190" s="6"/>
      <c r="P190" s="5"/>
      <c r="Q190" s="5"/>
      <c r="R190" s="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row>
    <row r="191" spans="1:53" s="4" customFormat="1">
      <c r="A191" s="1"/>
      <c r="B191" s="38"/>
      <c r="C191" s="1"/>
      <c r="D191" s="21"/>
      <c r="E191" s="1"/>
      <c r="I191" s="207"/>
      <c r="J191" s="1"/>
      <c r="K191" s="1"/>
      <c r="L191" s="1"/>
      <c r="M191" s="1"/>
      <c r="N191" s="5"/>
      <c r="O191" s="6"/>
      <c r="P191" s="5"/>
      <c r="Q191" s="5"/>
      <c r="R191" s="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row>
    <row r="192" spans="1:53" s="4" customFormat="1">
      <c r="A192" s="1"/>
      <c r="B192" s="38"/>
      <c r="C192" s="1"/>
      <c r="D192" s="21"/>
      <c r="E192" s="1"/>
      <c r="I192" s="207"/>
      <c r="J192" s="1"/>
      <c r="K192" s="1"/>
      <c r="L192" s="1"/>
      <c r="M192" s="1"/>
      <c r="N192" s="5"/>
      <c r="O192" s="6"/>
      <c r="P192" s="5"/>
      <c r="Q192" s="5"/>
      <c r="R192" s="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row>
    <row r="193" spans="1:53" s="4" customFormat="1">
      <c r="A193" s="1"/>
      <c r="B193" s="38"/>
      <c r="C193" s="1"/>
      <c r="D193" s="21"/>
      <c r="E193" s="1"/>
      <c r="I193" s="207"/>
      <c r="J193" s="1"/>
      <c r="K193" s="1"/>
      <c r="L193" s="1"/>
      <c r="M193" s="1"/>
      <c r="N193" s="5"/>
      <c r="O193" s="6"/>
      <c r="P193" s="5"/>
      <c r="Q193" s="5"/>
      <c r="R193" s="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row>
    <row r="194" spans="1:53" s="4" customFormat="1">
      <c r="A194" s="1"/>
      <c r="B194" s="38"/>
      <c r="C194" s="1"/>
      <c r="D194" s="21"/>
      <c r="E194" s="1"/>
      <c r="I194" s="207"/>
      <c r="J194" s="1"/>
      <c r="K194" s="1"/>
      <c r="L194" s="1"/>
      <c r="M194" s="1"/>
      <c r="N194" s="5"/>
      <c r="O194" s="6"/>
      <c r="P194" s="5"/>
      <c r="Q194" s="5"/>
      <c r="R194" s="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row>
    <row r="195" spans="1:53" s="4" customFormat="1">
      <c r="A195" s="1"/>
      <c r="B195" s="38"/>
      <c r="C195" s="1"/>
      <c r="D195" s="21"/>
      <c r="E195" s="1"/>
      <c r="I195" s="207"/>
      <c r="J195" s="1"/>
      <c r="K195" s="1"/>
      <c r="L195" s="1"/>
      <c r="M195" s="1"/>
      <c r="N195" s="5"/>
      <c r="O195" s="6"/>
      <c r="P195" s="5"/>
      <c r="Q195" s="5"/>
      <c r="R195" s="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row>
    <row r="196" spans="1:53" s="4" customFormat="1">
      <c r="A196" s="1"/>
      <c r="B196" s="38"/>
      <c r="C196" s="1"/>
      <c r="D196" s="21"/>
      <c r="E196" s="1"/>
      <c r="I196" s="207"/>
      <c r="J196" s="1"/>
      <c r="K196" s="1"/>
      <c r="L196" s="1"/>
      <c r="M196" s="1"/>
      <c r="N196" s="5"/>
      <c r="O196" s="6"/>
      <c r="P196" s="5"/>
      <c r="Q196" s="5"/>
      <c r="R196" s="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row>
    <row r="197" spans="1:53" s="4" customFormat="1">
      <c r="A197" s="1"/>
      <c r="B197" s="38"/>
      <c r="C197" s="1"/>
      <c r="D197" s="21"/>
      <c r="E197" s="1"/>
      <c r="I197" s="207"/>
      <c r="J197" s="1"/>
      <c r="K197" s="1"/>
      <c r="L197" s="1"/>
      <c r="M197" s="1"/>
      <c r="N197" s="5"/>
      <c r="O197" s="6"/>
      <c r="P197" s="5"/>
      <c r="Q197" s="5"/>
      <c r="R197" s="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c r="AX197" s="45"/>
      <c r="AY197" s="45"/>
      <c r="AZ197" s="45"/>
      <c r="BA197" s="45"/>
    </row>
    <row r="198" spans="1:53" s="4" customFormat="1">
      <c r="A198" s="1"/>
      <c r="B198" s="38"/>
      <c r="C198" s="1"/>
      <c r="D198" s="21"/>
      <c r="E198" s="1"/>
      <c r="I198" s="207"/>
      <c r="J198" s="1"/>
      <c r="K198" s="1"/>
      <c r="L198" s="1"/>
      <c r="M198" s="1"/>
      <c r="N198" s="5"/>
      <c r="O198" s="6"/>
      <c r="P198" s="5"/>
      <c r="Q198" s="5"/>
      <c r="R198" s="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AX198" s="45"/>
      <c r="AY198" s="45"/>
      <c r="AZ198" s="45"/>
      <c r="BA198" s="45"/>
    </row>
    <row r="199" spans="1:53" s="4" customFormat="1">
      <c r="A199" s="1"/>
      <c r="B199" s="38"/>
      <c r="C199" s="1"/>
      <c r="D199" s="21"/>
      <c r="E199" s="1"/>
      <c r="I199" s="207"/>
      <c r="J199" s="1"/>
      <c r="K199" s="1"/>
      <c r="L199" s="1"/>
      <c r="M199" s="1"/>
      <c r="N199" s="5"/>
      <c r="O199" s="6"/>
      <c r="P199" s="5"/>
      <c r="Q199" s="5"/>
      <c r="R199" s="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row>
    <row r="200" spans="1:53" s="1" customFormat="1">
      <c r="B200" s="38"/>
      <c r="D200" s="21"/>
      <c r="F200" s="4"/>
      <c r="G200" s="4"/>
      <c r="H200" s="4"/>
      <c r="I200" s="207"/>
      <c r="N200" s="5"/>
      <c r="O200" s="6"/>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row>
    <row r="201" spans="1:53" s="1" customFormat="1">
      <c r="B201" s="38"/>
      <c r="D201" s="21"/>
      <c r="F201" s="4"/>
      <c r="G201" s="4"/>
      <c r="H201" s="4"/>
      <c r="I201" s="207"/>
      <c r="N201" s="5"/>
      <c r="O201" s="6"/>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1" customFormat="1">
      <c r="B202" s="38"/>
      <c r="D202" s="21"/>
      <c r="F202" s="4"/>
      <c r="G202" s="4"/>
      <c r="H202" s="4"/>
      <c r="I202" s="207"/>
      <c r="N202" s="5"/>
      <c r="O202" s="6"/>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row>
    <row r="203" spans="1:53" s="1" customFormat="1">
      <c r="B203" s="38"/>
      <c r="D203" s="21"/>
      <c r="F203" s="4"/>
      <c r="G203" s="4"/>
      <c r="H203" s="4"/>
      <c r="I203" s="207"/>
      <c r="N203" s="5"/>
      <c r="O203" s="6"/>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row>
    <row r="204" spans="1:53" s="1" customFormat="1">
      <c r="B204" s="38"/>
      <c r="D204" s="21"/>
      <c r="F204" s="4"/>
      <c r="G204" s="4"/>
      <c r="H204" s="4"/>
      <c r="I204" s="207"/>
      <c r="N204" s="5"/>
      <c r="O204" s="6"/>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row>
    <row r="205" spans="1:53" s="1" customFormat="1">
      <c r="B205" s="38"/>
      <c r="D205" s="21"/>
      <c r="F205" s="4"/>
      <c r="G205" s="4"/>
      <c r="H205" s="4"/>
      <c r="I205" s="207"/>
      <c r="N205" s="5"/>
      <c r="O205" s="6"/>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row>
    <row r="206" spans="1:53" s="1" customFormat="1">
      <c r="B206" s="38"/>
      <c r="D206" s="21"/>
      <c r="F206" s="4"/>
      <c r="G206" s="4"/>
      <c r="H206" s="4"/>
      <c r="I206" s="207"/>
      <c r="N206" s="5"/>
      <c r="O206" s="6"/>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row>
    <row r="207" spans="1:53" s="1" customFormat="1">
      <c r="B207" s="38"/>
      <c r="D207" s="21"/>
      <c r="F207" s="4"/>
      <c r="G207" s="4"/>
      <c r="H207" s="4"/>
      <c r="I207" s="207"/>
      <c r="N207" s="5"/>
      <c r="O207" s="6"/>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row>
    <row r="208" spans="1:53" s="1" customFormat="1">
      <c r="B208" s="38"/>
      <c r="D208" s="21"/>
      <c r="F208" s="4"/>
      <c r="G208" s="4"/>
      <c r="H208" s="4"/>
      <c r="I208" s="207"/>
      <c r="N208" s="5"/>
      <c r="O208" s="6"/>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row>
    <row r="209" spans="2:53" s="1" customFormat="1">
      <c r="B209" s="38"/>
      <c r="D209" s="21"/>
      <c r="F209" s="4"/>
      <c r="G209" s="4"/>
      <c r="H209" s="4"/>
      <c r="I209" s="207"/>
      <c r="N209" s="5"/>
      <c r="O209" s="6"/>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2:53" s="1" customFormat="1">
      <c r="B210" s="38"/>
      <c r="D210" s="21"/>
      <c r="F210" s="4"/>
      <c r="G210" s="4"/>
      <c r="H210" s="4"/>
      <c r="I210" s="207"/>
      <c r="N210" s="5"/>
      <c r="O210" s="6"/>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2:53" s="1" customFormat="1">
      <c r="B211" s="38"/>
      <c r="D211" s="21"/>
      <c r="F211" s="4"/>
      <c r="G211" s="4"/>
      <c r="H211" s="4"/>
      <c r="I211" s="207"/>
      <c r="N211" s="5"/>
      <c r="O211" s="6"/>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row>
    <row r="212" spans="2:53" s="1" customFormat="1">
      <c r="B212" s="38"/>
      <c r="D212" s="21"/>
      <c r="F212" s="4"/>
      <c r="G212" s="4"/>
      <c r="H212" s="4"/>
      <c r="I212" s="207"/>
      <c r="N212" s="5"/>
      <c r="O212" s="6"/>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row>
    <row r="216" spans="2:53" s="1" customFormat="1">
      <c r="B216" s="38"/>
      <c r="D216" s="21"/>
      <c r="F216" s="4"/>
      <c r="G216" s="4"/>
      <c r="H216" s="4"/>
      <c r="I216" s="207"/>
      <c r="N216" s="5"/>
      <c r="O216" s="6"/>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row>
    <row r="217" spans="2:53" s="1" customFormat="1">
      <c r="B217" s="38"/>
      <c r="D217" s="21"/>
      <c r="F217" s="4"/>
      <c r="G217" s="4"/>
      <c r="H217" s="4"/>
      <c r="I217" s="207"/>
      <c r="N217" s="5"/>
      <c r="O217" s="6"/>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row>
    <row r="218" spans="2:53" s="1" customFormat="1">
      <c r="B218" s="38"/>
      <c r="D218" s="21"/>
      <c r="F218" s="4"/>
      <c r="G218" s="4"/>
      <c r="H218" s="4"/>
      <c r="I218" s="207"/>
      <c r="N218" s="5"/>
      <c r="O218" s="6"/>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row>
    <row r="219" spans="2:53" s="1" customFormat="1">
      <c r="B219" s="38"/>
      <c r="D219" s="21"/>
      <c r="F219" s="4"/>
      <c r="G219" s="4"/>
      <c r="H219" s="4"/>
      <c r="I219" s="207"/>
      <c r="N219" s="5"/>
      <c r="O219" s="6"/>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row>
    <row r="221" spans="2:53" s="1" customFormat="1">
      <c r="B221" s="38"/>
      <c r="D221" s="21"/>
      <c r="F221" s="4"/>
      <c r="G221" s="4"/>
      <c r="H221" s="4"/>
      <c r="I221" s="207"/>
      <c r="N221" s="5"/>
      <c r="O221" s="6"/>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2:53" s="1" customFormat="1">
      <c r="B222" s="38"/>
      <c r="D222" s="21"/>
      <c r="F222" s="4"/>
      <c r="G222" s="4"/>
      <c r="H222" s="4"/>
      <c r="I222" s="207"/>
      <c r="N222" s="5"/>
      <c r="O222" s="6"/>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row>
    <row r="223" spans="2:53" s="1" customFormat="1">
      <c r="B223" s="38"/>
      <c r="D223" s="21"/>
      <c r="F223" s="4"/>
      <c r="G223" s="4"/>
      <c r="H223" s="4"/>
      <c r="I223" s="207"/>
      <c r="N223" s="5"/>
      <c r="O223" s="6"/>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row>
    <row r="224" spans="2:53" s="1" customFormat="1">
      <c r="B224" s="38"/>
      <c r="D224" s="21"/>
      <c r="F224" s="4"/>
      <c r="G224" s="4"/>
      <c r="H224" s="4"/>
      <c r="I224" s="207"/>
      <c r="N224" s="5"/>
      <c r="O224" s="6"/>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row>
    <row r="225" spans="2:53" s="1" customFormat="1">
      <c r="B225" s="38"/>
      <c r="D225" s="21"/>
      <c r="F225" s="4"/>
      <c r="G225" s="4"/>
      <c r="H225" s="4"/>
      <c r="I225" s="207"/>
      <c r="N225" s="5"/>
      <c r="O225" s="6"/>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row>
    <row r="226" spans="2:53" s="1" customFormat="1">
      <c r="B226" s="38"/>
      <c r="D226" s="21"/>
      <c r="F226" s="4"/>
      <c r="G226" s="4"/>
      <c r="H226" s="4"/>
      <c r="I226" s="207"/>
      <c r="N226" s="5"/>
      <c r="O226" s="6"/>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row>
    <row r="230" spans="2:53" s="1" customFormat="1">
      <c r="B230" s="38"/>
      <c r="D230" s="21"/>
      <c r="F230" s="4"/>
      <c r="G230" s="4"/>
      <c r="H230" s="4"/>
      <c r="I230" s="207"/>
      <c r="N230" s="5"/>
      <c r="O230" s="6"/>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row>
    <row r="231" spans="2:53" s="1" customFormat="1">
      <c r="B231" s="38"/>
      <c r="D231" s="21"/>
      <c r="F231" s="4"/>
      <c r="G231" s="4"/>
      <c r="H231" s="4"/>
      <c r="I231" s="207"/>
      <c r="N231" s="5"/>
      <c r="O231" s="6"/>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row>
    <row r="232" spans="2:53" s="1" customFormat="1">
      <c r="B232" s="38"/>
      <c r="D232" s="21"/>
      <c r="F232" s="4"/>
      <c r="G232" s="4"/>
      <c r="H232" s="4"/>
      <c r="I232" s="207"/>
      <c r="N232" s="5"/>
      <c r="O232" s="6"/>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row>
    <row r="233" spans="2:53" s="1" customFormat="1">
      <c r="B233" s="38"/>
      <c r="D233" s="21"/>
      <c r="F233" s="4"/>
      <c r="G233" s="4"/>
      <c r="H233" s="4"/>
      <c r="I233" s="207"/>
      <c r="N233" s="5"/>
      <c r="O233" s="6"/>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row>
    <row r="235" spans="2:53" s="1" customFormat="1">
      <c r="B235" s="38"/>
      <c r="D235" s="21"/>
      <c r="F235" s="4"/>
      <c r="G235" s="4"/>
      <c r="H235" s="4"/>
      <c r="I235" s="207"/>
      <c r="N235" s="5"/>
      <c r="O235" s="6"/>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row>
    <row r="236" spans="2:53" s="1" customFormat="1">
      <c r="B236" s="38"/>
      <c r="D236" s="21"/>
      <c r="F236" s="4"/>
      <c r="G236" s="4"/>
      <c r="H236" s="4"/>
      <c r="I236" s="207"/>
      <c r="N236" s="5"/>
      <c r="O236" s="6"/>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row>
    <row r="237" spans="2:53" s="1" customFormat="1">
      <c r="B237" s="38"/>
      <c r="D237" s="21"/>
      <c r="F237" s="4"/>
      <c r="G237" s="4"/>
      <c r="H237" s="4"/>
      <c r="I237" s="207"/>
      <c r="N237" s="5"/>
      <c r="O237" s="6"/>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2:53" s="1" customFormat="1">
      <c r="B238" s="38"/>
      <c r="D238" s="21"/>
      <c r="F238" s="4"/>
      <c r="G238" s="4"/>
      <c r="H238" s="4"/>
      <c r="I238" s="207"/>
      <c r="N238" s="5"/>
      <c r="O238" s="6"/>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2:53" s="1" customFormat="1">
      <c r="B239" s="38"/>
      <c r="D239" s="21"/>
      <c r="F239" s="4"/>
      <c r="G239" s="4"/>
      <c r="H239" s="4"/>
      <c r="I239" s="207"/>
      <c r="N239" s="5"/>
      <c r="O239" s="6"/>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2:53" s="1" customFormat="1">
      <c r="B240" s="38"/>
      <c r="D240" s="21"/>
      <c r="F240" s="4"/>
      <c r="G240" s="4"/>
      <c r="H240" s="4"/>
      <c r="I240" s="207"/>
      <c r="N240" s="5"/>
      <c r="O240" s="6"/>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row>
  </sheetData>
  <sheetProtection algorithmName="SHA-512" hashValue="keeWCX4RXlMmD7Rqnwx4FwR/9BYyh2L9mHw8oA8SmGIaRZH1YqB8uGFj9+uqL4uQNau/ahv4SM8EsxXK/V40ig==" saltValue="ZZ66lm1zwscu3AdM/+Wf5A==" spinCount="100000" sheet="1" objects="1" scenarios="1" selectLockedCells="1"/>
  <pageMargins left="0.70866141732283472" right="0.70866141732283472" top="0.74803149606299213" bottom="0.74803149606299213" header="0.31496062992125984" footer="0.31496062992125984"/>
  <pageSetup paperSize="9" scale="51" fitToHeight="0" orientation="landscape" r:id="rId1"/>
  <ignoredErrors>
    <ignoredError sqref="D22 D28 D15 D35 D74 D62 D55 D45 D81 D94 D109 D119 D123:D124 D126 D153:D155 D138 D156:D159"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E00F3-907D-4AEA-B6FB-27850B38BB3A}">
  <sheetPr>
    <tabColor rgb="FF92D050"/>
    <pageSetUpPr fitToPage="1"/>
  </sheetPr>
  <dimension ref="A1:BA270"/>
  <sheetViews>
    <sheetView topLeftCell="B1" zoomScaleNormal="100" workbookViewId="0">
      <pane ySplit="1" topLeftCell="A10" activePane="bottomLeft" state="frozen"/>
      <selection pane="bottomLeft" activeCell="I14" sqref="I14"/>
    </sheetView>
  </sheetViews>
  <sheetFormatPr defaultColWidth="8.88671875" defaultRowHeight="14.4"/>
  <cols>
    <col min="1" max="1" width="8.88671875" style="1"/>
    <col min="2" max="2" width="16.44140625" style="102" customWidth="1"/>
    <col min="3" max="3" width="69.109375" style="1" customWidth="1"/>
    <col min="4" max="4" width="12.44140625" style="126" customWidth="1"/>
    <col min="5" max="5" width="3.5546875" style="1" customWidth="1"/>
    <col min="6" max="6" width="26.88671875" style="4" customWidth="1"/>
    <col min="7" max="7" width="12.6640625" style="86" customWidth="1"/>
    <col min="8" max="8" width="3.5546875" style="4" customWidth="1"/>
    <col min="9" max="9" width="15.44140625" style="202" customWidth="1"/>
    <col min="10" max="10" width="4.6640625" style="1" customWidth="1"/>
    <col min="11" max="11" width="12.6640625" style="76"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101" t="s">
        <v>627</v>
      </c>
      <c r="C1" s="8" t="s">
        <v>626</v>
      </c>
      <c r="D1" s="125" t="s">
        <v>628</v>
      </c>
      <c r="E1" s="8"/>
      <c r="F1" s="14" t="s">
        <v>877</v>
      </c>
      <c r="G1" s="81" t="s">
        <v>629</v>
      </c>
      <c r="H1" s="10"/>
      <c r="I1" s="201" t="s">
        <v>1265</v>
      </c>
      <c r="J1" s="8"/>
      <c r="K1" s="75" t="s">
        <v>630</v>
      </c>
      <c r="L1" s="8"/>
      <c r="M1" s="8"/>
    </row>
    <row r="2" spans="1:53" ht="72">
      <c r="C2" s="113" t="s">
        <v>1166</v>
      </c>
    </row>
    <row r="4" spans="1:53">
      <c r="C4" s="7" t="s">
        <v>1071</v>
      </c>
      <c r="F4" s="34"/>
      <c r="G4" s="103"/>
      <c r="H4" s="34"/>
      <c r="I4" s="214"/>
      <c r="J4" s="22"/>
      <c r="K4" s="78"/>
      <c r="L4" s="22"/>
      <c r="M4" s="22"/>
    </row>
    <row r="5" spans="1:53">
      <c r="C5" s="7"/>
      <c r="F5" s="34"/>
      <c r="G5" s="103"/>
      <c r="H5" s="34"/>
      <c r="J5" s="22"/>
      <c r="K5" s="78"/>
      <c r="L5" s="22"/>
      <c r="M5" s="22"/>
    </row>
    <row r="6" spans="1:53">
      <c r="A6" s="23"/>
      <c r="B6" s="110"/>
      <c r="C6" s="23"/>
      <c r="D6" s="129"/>
      <c r="E6" s="23"/>
      <c r="F6" s="48"/>
      <c r="G6" s="152"/>
      <c r="H6" s="48"/>
      <c r="I6" s="215"/>
      <c r="J6" s="55"/>
      <c r="K6" s="94"/>
      <c r="L6" s="55"/>
      <c r="M6" s="55"/>
    </row>
    <row r="7" spans="1:53" s="60" customFormat="1">
      <c r="A7" s="57"/>
      <c r="B7" s="104"/>
      <c r="C7" s="58" t="s">
        <v>1351</v>
      </c>
      <c r="D7" s="127" t="s">
        <v>1730</v>
      </c>
      <c r="E7" s="58"/>
      <c r="F7" s="59"/>
      <c r="G7" s="105"/>
      <c r="H7" s="59"/>
      <c r="I7" s="216"/>
      <c r="J7" s="57"/>
      <c r="K7" s="106"/>
      <c r="L7" s="57"/>
      <c r="M7" s="57"/>
      <c r="N7" s="18"/>
      <c r="O7" s="19"/>
      <c r="P7" s="18"/>
      <c r="Q7" s="18"/>
      <c r="R7" s="18"/>
    </row>
    <row r="8" spans="1:53">
      <c r="A8" s="23"/>
      <c r="B8" s="107"/>
      <c r="C8" s="95"/>
      <c r="D8" s="128"/>
      <c r="E8" s="95"/>
      <c r="F8" s="97"/>
      <c r="G8" s="108"/>
      <c r="H8" s="96"/>
      <c r="I8" s="217"/>
      <c r="J8" s="95"/>
      <c r="K8" s="109"/>
      <c r="L8" s="95"/>
      <c r="M8" s="95"/>
    </row>
    <row r="9" spans="1:53">
      <c r="A9" s="23"/>
      <c r="B9" s="110" t="s">
        <v>989</v>
      </c>
      <c r="C9" s="23" t="s">
        <v>1304</v>
      </c>
      <c r="D9" s="129" t="s">
        <v>1731</v>
      </c>
      <c r="E9" s="23"/>
      <c r="F9" s="93"/>
      <c r="G9" s="87"/>
      <c r="H9" s="54"/>
      <c r="I9" s="215"/>
      <c r="J9" s="23"/>
      <c r="K9" s="111"/>
      <c r="L9" s="23"/>
      <c r="M9" s="23"/>
    </row>
    <row r="10" spans="1:53" s="4" customFormat="1" ht="288">
      <c r="A10" s="1"/>
      <c r="B10" s="102"/>
      <c r="C10" s="143" t="s">
        <v>2998</v>
      </c>
      <c r="D10" s="126"/>
      <c r="E10" s="2"/>
      <c r="G10" s="86"/>
      <c r="I10" s="202"/>
      <c r="K10" s="79"/>
      <c r="L10" s="1"/>
      <c r="M10" s="1"/>
      <c r="N10" s="5"/>
      <c r="O10" s="6"/>
      <c r="P10" s="5"/>
      <c r="Q10" s="5"/>
      <c r="R10" s="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row>
    <row r="11" spans="1:53" s="4" customFormat="1" ht="86.4">
      <c r="A11" s="1"/>
      <c r="B11" s="102"/>
      <c r="C11" s="143" t="s">
        <v>2996</v>
      </c>
      <c r="D11" s="126"/>
      <c r="E11" s="2"/>
      <c r="G11" s="86"/>
      <c r="I11" s="202"/>
      <c r="K11" s="79"/>
      <c r="L11" s="1"/>
      <c r="M11" s="1"/>
      <c r="N11" s="5"/>
      <c r="O11" s="6"/>
      <c r="P11" s="5"/>
      <c r="Q11" s="5"/>
      <c r="R11" s="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row>
    <row r="12" spans="1:53" s="1" customFormat="1">
      <c r="B12" s="102"/>
      <c r="C12" s="1" t="s">
        <v>990</v>
      </c>
      <c r="D12" s="126"/>
      <c r="F12" s="4" t="s">
        <v>991</v>
      </c>
      <c r="G12" s="86">
        <v>90</v>
      </c>
      <c r="H12" s="4"/>
      <c r="I12" s="202"/>
      <c r="K12" s="76">
        <f>I12*G12</f>
        <v>0</v>
      </c>
      <c r="N12" s="5"/>
      <c r="O12" s="6"/>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row>
    <row r="13" spans="1:53" s="1" customFormat="1">
      <c r="B13" s="102"/>
      <c r="C13" s="1" t="s">
        <v>992</v>
      </c>
      <c r="D13" s="126"/>
      <c r="F13" s="4" t="s">
        <v>993</v>
      </c>
      <c r="G13" s="86">
        <v>2</v>
      </c>
      <c r="H13" s="4"/>
      <c r="I13" s="202"/>
      <c r="K13" s="76">
        <f>I13*G13</f>
        <v>0</v>
      </c>
      <c r="N13" s="5"/>
      <c r="O13" s="6"/>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5" spans="1:53">
      <c r="B15" s="102" t="s">
        <v>1013</v>
      </c>
      <c r="C15" s="1" t="s">
        <v>1315</v>
      </c>
      <c r="D15" s="126" t="s">
        <v>1732</v>
      </c>
      <c r="F15" s="4" t="s">
        <v>1014</v>
      </c>
      <c r="G15" s="103">
        <f>134+8+16</f>
        <v>158</v>
      </c>
      <c r="H15" s="34"/>
      <c r="I15" s="218"/>
      <c r="J15" s="34"/>
      <c r="K15" s="89">
        <f>I15*G15</f>
        <v>0</v>
      </c>
    </row>
    <row r="16" spans="1:53">
      <c r="C16" s="1" t="s">
        <v>3122</v>
      </c>
      <c r="G16" s="103">
        <v>27</v>
      </c>
      <c r="H16" s="34"/>
      <c r="I16" s="218"/>
      <c r="J16" s="34"/>
      <c r="K16" s="89"/>
    </row>
    <row r="17" spans="1:53">
      <c r="C17" s="1" t="s">
        <v>3123</v>
      </c>
      <c r="G17" s="103">
        <v>29</v>
      </c>
      <c r="H17" s="34"/>
      <c r="I17" s="218"/>
      <c r="J17" s="34"/>
      <c r="K17" s="89"/>
    </row>
    <row r="18" spans="1:53">
      <c r="C18" s="1" t="s">
        <v>3124</v>
      </c>
      <c r="G18" s="103">
        <v>28</v>
      </c>
      <c r="H18" s="34"/>
      <c r="I18" s="218"/>
      <c r="J18" s="34"/>
      <c r="K18" s="89"/>
    </row>
    <row r="19" spans="1:53">
      <c r="C19" s="1" t="s">
        <v>3125</v>
      </c>
      <c r="G19" s="103">
        <v>30</v>
      </c>
      <c r="H19" s="34"/>
      <c r="I19" s="218"/>
      <c r="J19" s="34"/>
      <c r="K19" s="89"/>
    </row>
    <row r="20" spans="1:53">
      <c r="C20" s="1" t="s">
        <v>3115</v>
      </c>
      <c r="G20" s="103">
        <v>20</v>
      </c>
      <c r="H20" s="34"/>
      <c r="I20" s="218"/>
      <c r="J20" s="34"/>
      <c r="K20" s="89"/>
    </row>
    <row r="21" spans="1:53">
      <c r="C21" s="1" t="s">
        <v>3126</v>
      </c>
      <c r="G21" s="103">
        <v>8</v>
      </c>
      <c r="H21" s="34"/>
      <c r="I21" s="218"/>
      <c r="J21" s="34"/>
      <c r="K21" s="89"/>
    </row>
    <row r="22" spans="1:53">
      <c r="C22" s="1" t="s">
        <v>3127</v>
      </c>
      <c r="G22" s="103">
        <v>4</v>
      </c>
      <c r="H22" s="34"/>
      <c r="I22" s="218"/>
      <c r="J22" s="34"/>
      <c r="K22" s="89"/>
    </row>
    <row r="23" spans="1:53">
      <c r="C23" s="1" t="s">
        <v>3128</v>
      </c>
      <c r="G23" s="103">
        <v>12</v>
      </c>
      <c r="H23" s="34"/>
      <c r="I23" s="218"/>
      <c r="J23" s="34"/>
      <c r="K23" s="89"/>
    </row>
    <row r="24" spans="1:53" s="4" customFormat="1" ht="129.6">
      <c r="A24" s="1"/>
      <c r="B24" s="102"/>
      <c r="C24" s="143" t="s">
        <v>3234</v>
      </c>
      <c r="D24" s="126"/>
      <c r="E24" s="2"/>
      <c r="G24" s="86"/>
      <c r="I24" s="207"/>
      <c r="L24" s="1"/>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row>
    <row r="25" spans="1:53" s="4" customFormat="1">
      <c r="A25" s="1"/>
      <c r="B25" s="102"/>
      <c r="C25" s="113"/>
      <c r="D25" s="126"/>
      <c r="E25" s="2"/>
      <c r="G25" s="103"/>
      <c r="H25" s="34"/>
      <c r="I25" s="218"/>
      <c r="J25" s="34"/>
      <c r="K25" s="89"/>
      <c r="L25" s="1"/>
      <c r="M25" s="1"/>
      <c r="N25" s="5"/>
      <c r="O25" s="6"/>
      <c r="P25" s="5"/>
      <c r="Q25" s="5"/>
      <c r="R25" s="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row>
    <row r="26" spans="1:53" s="4" customFormat="1">
      <c r="A26" s="1"/>
      <c r="B26" s="102" t="s">
        <v>1016</v>
      </c>
      <c r="C26" s="113" t="s">
        <v>1317</v>
      </c>
      <c r="D26" s="126" t="s">
        <v>1733</v>
      </c>
      <c r="E26" s="2"/>
      <c r="F26" s="4" t="s">
        <v>1014</v>
      </c>
      <c r="G26" s="103">
        <v>26</v>
      </c>
      <c r="H26" s="34"/>
      <c r="I26" s="218"/>
      <c r="J26" s="34"/>
      <c r="K26" s="89">
        <f>I26*G26</f>
        <v>0</v>
      </c>
      <c r="L26" s="1"/>
      <c r="M26" s="1"/>
      <c r="N26" s="5"/>
      <c r="O26" s="6"/>
      <c r="P26" s="5"/>
      <c r="Q26" s="5"/>
      <c r="R26" s="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row>
    <row r="27" spans="1:53" s="4" customFormat="1">
      <c r="A27" s="1"/>
      <c r="B27" s="102"/>
      <c r="C27" s="113" t="s">
        <v>3280</v>
      </c>
      <c r="D27" s="126"/>
      <c r="E27" s="2"/>
      <c r="G27" s="103"/>
      <c r="H27" s="34"/>
      <c r="I27" s="218"/>
      <c r="J27" s="34"/>
      <c r="K27" s="89"/>
      <c r="L27" s="1"/>
      <c r="M27" s="1"/>
      <c r="N27" s="5"/>
      <c r="O27" s="6"/>
      <c r="P27" s="5"/>
      <c r="Q27" s="5"/>
      <c r="R27" s="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row>
    <row r="28" spans="1:53" s="4" customFormat="1" ht="129.6">
      <c r="A28" s="1"/>
      <c r="B28" s="102"/>
      <c r="C28" s="143" t="s">
        <v>3233</v>
      </c>
      <c r="D28" s="126"/>
      <c r="E28" s="2"/>
      <c r="I28" s="207"/>
      <c r="L28" s="1"/>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row>
    <row r="29" spans="1:53" s="4" customFormat="1">
      <c r="A29" s="1"/>
      <c r="B29" s="102"/>
      <c r="C29" s="113"/>
      <c r="D29" s="126"/>
      <c r="E29" s="2"/>
      <c r="G29" s="103"/>
      <c r="H29" s="34"/>
      <c r="I29" s="218"/>
      <c r="J29" s="34"/>
      <c r="K29" s="89"/>
      <c r="L29" s="1"/>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row>
    <row r="30" spans="1:53" s="4" customFormat="1">
      <c r="A30" s="1"/>
      <c r="B30" s="102" t="s">
        <v>1015</v>
      </c>
      <c r="C30" s="113" t="s">
        <v>1316</v>
      </c>
      <c r="D30" s="126" t="s">
        <v>1734</v>
      </c>
      <c r="E30" s="2"/>
      <c r="F30" s="4" t="s">
        <v>1014</v>
      </c>
      <c r="G30" s="103">
        <v>46</v>
      </c>
      <c r="H30" s="34"/>
      <c r="I30" s="218"/>
      <c r="J30" s="34"/>
      <c r="K30" s="89">
        <f>I30*G30</f>
        <v>0</v>
      </c>
      <c r="L30" s="1"/>
      <c r="M30" s="1"/>
      <c r="N30" s="5"/>
      <c r="O30" s="6"/>
      <c r="P30" s="5"/>
      <c r="Q30" s="5"/>
      <c r="R30" s="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row>
    <row r="31" spans="1:53" s="4" customFormat="1">
      <c r="A31" s="1"/>
      <c r="B31" s="102"/>
      <c r="C31" s="113" t="s">
        <v>3115</v>
      </c>
      <c r="D31" s="126"/>
      <c r="E31" s="2"/>
      <c r="G31" s="103"/>
      <c r="H31" s="34"/>
      <c r="I31" s="218"/>
      <c r="J31" s="34"/>
      <c r="K31" s="89"/>
      <c r="L31" s="1"/>
      <c r="M31" s="1"/>
      <c r="N31" s="5"/>
      <c r="O31" s="6"/>
      <c r="P31" s="5"/>
      <c r="Q31" s="5"/>
      <c r="R31" s="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row>
    <row r="32" spans="1:53" s="4" customFormat="1" ht="100.8">
      <c r="A32" s="1"/>
      <c r="B32" s="102"/>
      <c r="C32" s="143" t="s">
        <v>3232</v>
      </c>
      <c r="D32" s="126"/>
      <c r="E32" s="2"/>
      <c r="I32" s="207"/>
      <c r="L32" s="1"/>
      <c r="M32" s="1"/>
      <c r="N32" s="5"/>
      <c r="O32" s="6"/>
      <c r="P32" s="5"/>
      <c r="Q32" s="5"/>
      <c r="R32" s="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row>
    <row r="33" spans="1:53" s="4" customFormat="1">
      <c r="A33" s="1"/>
      <c r="B33" s="102"/>
      <c r="C33" s="113"/>
      <c r="D33" s="126"/>
      <c r="E33" s="2"/>
      <c r="G33" s="103"/>
      <c r="H33" s="34"/>
      <c r="I33" s="218"/>
      <c r="J33" s="34"/>
      <c r="K33" s="89"/>
      <c r="L33" s="1"/>
      <c r="M33" s="1"/>
      <c r="N33" s="5"/>
      <c r="O33" s="6"/>
      <c r="P33" s="5"/>
      <c r="Q33" s="5"/>
      <c r="R33" s="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row>
    <row r="34" spans="1:53" s="4" customFormat="1">
      <c r="A34" s="1"/>
      <c r="B34" s="102" t="s">
        <v>1017</v>
      </c>
      <c r="C34" s="113" t="s">
        <v>1318</v>
      </c>
      <c r="D34" s="126" t="s">
        <v>1735</v>
      </c>
      <c r="E34" s="2"/>
      <c r="F34" s="4" t="s">
        <v>1018</v>
      </c>
      <c r="G34" s="103">
        <f>13+2+1</f>
        <v>16</v>
      </c>
      <c r="H34" s="34"/>
      <c r="I34" s="218"/>
      <c r="J34" s="34"/>
      <c r="K34" s="89">
        <f>I34*G34</f>
        <v>0</v>
      </c>
      <c r="L34" s="1"/>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row>
    <row r="35" spans="1:53" s="4" customFormat="1">
      <c r="A35" s="1"/>
      <c r="B35" s="102"/>
      <c r="C35" s="113" t="s">
        <v>3130</v>
      </c>
      <c r="D35" s="126"/>
      <c r="E35" s="2"/>
      <c r="G35" s="103">
        <v>1</v>
      </c>
      <c r="H35" s="34"/>
      <c r="I35" s="218"/>
      <c r="J35" s="34"/>
      <c r="K35" s="89"/>
      <c r="L35" s="1"/>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row>
    <row r="36" spans="1:53" s="4" customFormat="1">
      <c r="A36" s="1"/>
      <c r="B36" s="102"/>
      <c r="C36" s="113" t="s">
        <v>3129</v>
      </c>
      <c r="D36" s="126"/>
      <c r="E36" s="2"/>
      <c r="G36" s="103">
        <v>2</v>
      </c>
      <c r="H36" s="34"/>
      <c r="I36" s="218"/>
      <c r="J36" s="34"/>
      <c r="K36" s="89"/>
      <c r="L36" s="1"/>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row>
    <row r="37" spans="1:53" s="4" customFormat="1">
      <c r="A37" s="1"/>
      <c r="B37" s="102"/>
      <c r="C37" s="113" t="s">
        <v>3131</v>
      </c>
      <c r="D37" s="126"/>
      <c r="E37" s="2"/>
      <c r="G37" s="103">
        <v>1</v>
      </c>
      <c r="H37" s="34"/>
      <c r="I37" s="218"/>
      <c r="J37" s="34"/>
      <c r="K37" s="89"/>
      <c r="L37" s="1"/>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row>
    <row r="38" spans="1:53" s="4" customFormat="1">
      <c r="A38" s="1"/>
      <c r="B38" s="102"/>
      <c r="C38" s="113" t="s">
        <v>3132</v>
      </c>
      <c r="D38" s="126"/>
      <c r="E38" s="2"/>
      <c r="G38" s="103">
        <v>4</v>
      </c>
      <c r="H38" s="34"/>
      <c r="I38" s="218"/>
      <c r="J38" s="34"/>
      <c r="K38" s="89"/>
      <c r="L38" s="1"/>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row>
    <row r="39" spans="1:53" s="4" customFormat="1">
      <c r="A39" s="1"/>
      <c r="B39" s="102"/>
      <c r="C39" s="113" t="s">
        <v>3133</v>
      </c>
      <c r="D39" s="126"/>
      <c r="E39" s="2"/>
      <c r="G39" s="103">
        <v>2</v>
      </c>
      <c r="H39" s="34"/>
      <c r="I39" s="218"/>
      <c r="J39" s="34"/>
      <c r="K39" s="89"/>
      <c r="L39" s="1"/>
      <c r="M39" s="1"/>
      <c r="N39" s="5"/>
      <c r="O39" s="6"/>
      <c r="P39" s="5"/>
      <c r="Q39" s="5"/>
      <c r="R39" s="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row>
    <row r="40" spans="1:53" s="4" customFormat="1">
      <c r="A40" s="1"/>
      <c r="B40" s="102"/>
      <c r="C40" s="113" t="s">
        <v>3134</v>
      </c>
      <c r="D40" s="126"/>
      <c r="E40" s="2"/>
      <c r="G40" s="103">
        <v>3</v>
      </c>
      <c r="H40" s="34"/>
      <c r="I40" s="218"/>
      <c r="J40" s="34"/>
      <c r="K40" s="89"/>
      <c r="L40" s="1"/>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row>
    <row r="41" spans="1:53" s="4" customFormat="1">
      <c r="A41" s="1"/>
      <c r="B41" s="102"/>
      <c r="C41" s="113" t="s">
        <v>3135</v>
      </c>
      <c r="D41" s="126"/>
      <c r="E41" s="2"/>
      <c r="G41" s="103">
        <v>2</v>
      </c>
      <c r="H41" s="34"/>
      <c r="I41" s="218"/>
      <c r="J41" s="34"/>
      <c r="K41" s="89"/>
      <c r="L41" s="1"/>
      <c r="M41" s="1"/>
      <c r="N41" s="5"/>
      <c r="O41" s="6"/>
      <c r="P41" s="5"/>
      <c r="Q41" s="5"/>
      <c r="R41" s="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row>
    <row r="42" spans="1:53" s="4" customFormat="1">
      <c r="A42" s="1"/>
      <c r="B42" s="102"/>
      <c r="C42" s="113" t="s">
        <v>3127</v>
      </c>
      <c r="D42" s="126"/>
      <c r="E42" s="2"/>
      <c r="G42" s="103">
        <v>1</v>
      </c>
      <c r="H42" s="34"/>
      <c r="I42" s="218"/>
      <c r="J42" s="34"/>
      <c r="K42" s="89"/>
      <c r="L42" s="1"/>
      <c r="M42" s="1"/>
      <c r="N42" s="5"/>
      <c r="O42" s="6"/>
      <c r="P42" s="5"/>
      <c r="Q42" s="5"/>
      <c r="R42" s="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row>
    <row r="43" spans="1:53" s="4" customFormat="1" ht="158.4">
      <c r="A43" s="1"/>
      <c r="B43" s="102"/>
      <c r="C43" s="143" t="s">
        <v>3231</v>
      </c>
      <c r="D43" s="126"/>
      <c r="E43" s="2"/>
      <c r="G43" s="86"/>
      <c r="I43" s="207"/>
      <c r="L43" s="1"/>
      <c r="M43" s="1"/>
      <c r="N43" s="5"/>
      <c r="O43" s="6"/>
      <c r="P43" s="5"/>
      <c r="Q43" s="5"/>
      <c r="R43" s="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row>
    <row r="44" spans="1:53" s="4" customFormat="1">
      <c r="A44" s="1"/>
      <c r="B44" s="102"/>
      <c r="C44" s="143"/>
      <c r="D44" s="126"/>
      <c r="E44" s="2"/>
      <c r="I44" s="207"/>
      <c r="L44" s="1"/>
      <c r="M44" s="1"/>
      <c r="N44" s="5"/>
      <c r="O44" s="6"/>
      <c r="P44" s="5"/>
      <c r="Q44" s="5"/>
      <c r="R44" s="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row>
    <row r="45" spans="1:53" s="4" customFormat="1">
      <c r="A45" s="1"/>
      <c r="B45" s="102" t="s">
        <v>1019</v>
      </c>
      <c r="C45" s="113" t="s">
        <v>1319</v>
      </c>
      <c r="D45" s="126" t="s">
        <v>1736</v>
      </c>
      <c r="E45" s="2"/>
      <c r="F45" s="4" t="s">
        <v>1020</v>
      </c>
      <c r="G45" s="103">
        <v>52</v>
      </c>
      <c r="H45" s="34"/>
      <c r="I45" s="218"/>
      <c r="J45" s="34"/>
      <c r="K45" s="89">
        <f>I45*G45</f>
        <v>0</v>
      </c>
      <c r="L45" s="1"/>
      <c r="M45" s="1"/>
      <c r="N45" s="5"/>
      <c r="O45" s="6"/>
      <c r="P45" s="5"/>
      <c r="Q45" s="5"/>
      <c r="R45" s="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row>
    <row r="46" spans="1:53">
      <c r="C46" s="1" t="s">
        <v>3136</v>
      </c>
      <c r="G46" s="103">
        <v>28</v>
      </c>
      <c r="H46" s="34"/>
      <c r="I46" s="218"/>
      <c r="J46" s="34"/>
      <c r="K46" s="89"/>
    </row>
    <row r="47" spans="1:53">
      <c r="C47" s="1" t="s">
        <v>3137</v>
      </c>
      <c r="G47" s="103">
        <v>2</v>
      </c>
      <c r="H47" s="34"/>
      <c r="I47" s="218"/>
      <c r="J47" s="34"/>
      <c r="K47" s="89"/>
    </row>
    <row r="48" spans="1:53">
      <c r="C48" s="1" t="s">
        <v>3138</v>
      </c>
      <c r="G48" s="103">
        <v>4</v>
      </c>
      <c r="H48" s="34"/>
      <c r="I48" s="218"/>
      <c r="J48" s="34"/>
      <c r="K48" s="89"/>
    </row>
    <row r="49" spans="1:53">
      <c r="C49" s="1" t="s">
        <v>3139</v>
      </c>
      <c r="G49" s="103">
        <v>4</v>
      </c>
      <c r="H49" s="34"/>
      <c r="I49" s="218"/>
      <c r="J49" s="34"/>
      <c r="K49" s="89"/>
    </row>
    <row r="50" spans="1:53">
      <c r="C50" s="1" t="s">
        <v>3140</v>
      </c>
      <c r="G50" s="103">
        <v>1</v>
      </c>
      <c r="H50" s="34"/>
      <c r="I50" s="218"/>
      <c r="J50" s="34"/>
      <c r="K50" s="89"/>
    </row>
    <row r="51" spans="1:53">
      <c r="C51" s="1" t="s">
        <v>3142</v>
      </c>
      <c r="G51" s="103">
        <v>6</v>
      </c>
      <c r="H51" s="34"/>
      <c r="I51" s="218"/>
      <c r="J51" s="34"/>
      <c r="K51" s="89"/>
    </row>
    <row r="52" spans="1:53">
      <c r="C52" s="1" t="s">
        <v>3141</v>
      </c>
      <c r="G52" s="103">
        <v>7</v>
      </c>
      <c r="H52" s="34"/>
      <c r="I52" s="218"/>
      <c r="J52" s="34"/>
      <c r="K52" s="89"/>
    </row>
    <row r="53" spans="1:53" s="4" customFormat="1" ht="230.4">
      <c r="A53" s="1"/>
      <c r="B53" s="102"/>
      <c r="C53" s="143" t="s">
        <v>3230</v>
      </c>
      <c r="D53" s="126"/>
      <c r="E53" s="2"/>
      <c r="G53" s="86"/>
      <c r="I53" s="207"/>
      <c r="L53" s="1"/>
      <c r="M53" s="1"/>
      <c r="N53" s="5"/>
      <c r="O53" s="6"/>
      <c r="P53" s="5"/>
      <c r="Q53" s="5"/>
      <c r="R53" s="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row>
    <row r="54" spans="1:53" s="4" customFormat="1">
      <c r="A54" s="1"/>
      <c r="B54" s="102"/>
      <c r="C54" s="113"/>
      <c r="D54" s="126"/>
      <c r="E54" s="2"/>
      <c r="G54" s="103"/>
      <c r="H54" s="34"/>
      <c r="I54" s="218"/>
      <c r="J54" s="34"/>
      <c r="K54" s="89"/>
      <c r="L54" s="1"/>
      <c r="M54" s="1"/>
      <c r="N54" s="5"/>
      <c r="O54" s="6"/>
      <c r="P54" s="5"/>
      <c r="Q54" s="5"/>
      <c r="R54" s="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row>
    <row r="55" spans="1:53" s="4" customFormat="1">
      <c r="A55" s="1"/>
      <c r="B55" s="102" t="s">
        <v>1028</v>
      </c>
      <c r="C55" s="113" t="s">
        <v>1322</v>
      </c>
      <c r="D55" s="126" t="s">
        <v>1737</v>
      </c>
      <c r="E55" s="2"/>
      <c r="F55" s="4" t="s">
        <v>1029</v>
      </c>
      <c r="G55" s="103">
        <v>8</v>
      </c>
      <c r="H55" s="34"/>
      <c r="I55" s="218"/>
      <c r="J55" s="34"/>
      <c r="K55" s="89">
        <f>I55*G55</f>
        <v>0</v>
      </c>
      <c r="L55" s="1"/>
      <c r="M55" s="1"/>
      <c r="N55" s="5"/>
      <c r="O55" s="6"/>
      <c r="P55" s="5"/>
      <c r="Q55" s="5"/>
      <c r="R55" s="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row>
    <row r="56" spans="1:53" s="4" customFormat="1">
      <c r="A56" s="1"/>
      <c r="B56" s="102"/>
      <c r="C56" s="113" t="s">
        <v>3110</v>
      </c>
      <c r="D56" s="126"/>
      <c r="E56" s="2"/>
      <c r="G56" s="103">
        <v>2</v>
      </c>
      <c r="H56" s="34"/>
      <c r="I56" s="218"/>
      <c r="J56" s="34"/>
      <c r="K56" s="89"/>
      <c r="L56" s="1"/>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row>
    <row r="57" spans="1:53" s="4" customFormat="1">
      <c r="A57" s="1"/>
      <c r="B57" s="102"/>
      <c r="C57" s="113" t="s">
        <v>3121</v>
      </c>
      <c r="D57" s="126"/>
      <c r="E57" s="2"/>
      <c r="G57" s="103">
        <v>6</v>
      </c>
      <c r="H57" s="34"/>
      <c r="I57" s="218"/>
      <c r="J57" s="34"/>
      <c r="K57" s="89"/>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row>
    <row r="58" spans="1:53" s="4" customFormat="1" ht="100.8">
      <c r="A58" s="1"/>
      <c r="B58" s="102"/>
      <c r="C58" s="143" t="s">
        <v>3229</v>
      </c>
      <c r="D58" s="126"/>
      <c r="E58" s="2"/>
      <c r="I58" s="207"/>
      <c r="L58" s="1"/>
      <c r="M58" s="1"/>
      <c r="N58" s="5"/>
      <c r="O58" s="6"/>
      <c r="P58" s="5"/>
      <c r="Q58" s="5"/>
      <c r="R58" s="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row>
    <row r="59" spans="1:53" s="4" customFormat="1">
      <c r="A59" s="1"/>
      <c r="B59" s="102"/>
      <c r="C59" s="113"/>
      <c r="D59" s="126"/>
      <c r="E59" s="2"/>
      <c r="G59" s="103"/>
      <c r="H59" s="34"/>
      <c r="I59" s="218"/>
      <c r="J59" s="34"/>
      <c r="K59" s="89"/>
      <c r="L59" s="1"/>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row>
    <row r="60" spans="1:53" s="4" customFormat="1">
      <c r="A60" s="1"/>
      <c r="B60" s="102" t="s">
        <v>1021</v>
      </c>
      <c r="C60" s="113" t="s">
        <v>1320</v>
      </c>
      <c r="D60" s="126" t="s">
        <v>1738</v>
      </c>
      <c r="E60" s="2"/>
      <c r="G60" s="103"/>
      <c r="H60" s="34"/>
      <c r="I60" s="218"/>
      <c r="J60" s="34"/>
      <c r="K60" s="89"/>
      <c r="L60" s="1"/>
      <c r="M60" s="1"/>
      <c r="N60" s="5"/>
      <c r="O60" s="6"/>
      <c r="P60" s="5"/>
      <c r="Q60" s="5"/>
      <c r="R60" s="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row>
    <row r="61" spans="1:53" s="4" customFormat="1" ht="129.6">
      <c r="A61" s="1"/>
      <c r="B61" s="102"/>
      <c r="C61" s="143" t="s">
        <v>3228</v>
      </c>
      <c r="D61" s="118"/>
      <c r="E61" s="2"/>
      <c r="G61" s="86"/>
      <c r="I61" s="202"/>
      <c r="K61" s="79"/>
      <c r="L61" s="1"/>
      <c r="M61" s="1"/>
      <c r="N61" s="5"/>
      <c r="O61" s="6"/>
      <c r="P61" s="5"/>
      <c r="Q61" s="5"/>
      <c r="R61" s="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row>
    <row r="62" spans="1:53" s="4" customFormat="1">
      <c r="A62" s="1"/>
      <c r="B62" s="102"/>
      <c r="C62" s="113" t="s">
        <v>1022</v>
      </c>
      <c r="D62" s="126"/>
      <c r="E62" s="2"/>
      <c r="F62" s="4" t="s">
        <v>1023</v>
      </c>
      <c r="G62" s="103">
        <v>6</v>
      </c>
      <c r="H62" s="34"/>
      <c r="I62" s="218"/>
      <c r="J62" s="34"/>
      <c r="K62" s="89">
        <f>I62*G62</f>
        <v>0</v>
      </c>
      <c r="L62" s="1"/>
      <c r="M62" s="1"/>
      <c r="N62" s="5"/>
      <c r="O62" s="6"/>
      <c r="P62" s="5"/>
      <c r="Q62" s="5"/>
      <c r="R62" s="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row>
    <row r="63" spans="1:53" s="4" customFormat="1">
      <c r="A63" s="1"/>
      <c r="B63" s="102"/>
      <c r="C63" s="113" t="s">
        <v>3110</v>
      </c>
      <c r="D63" s="126"/>
      <c r="E63" s="2"/>
      <c r="G63" s="103">
        <v>2</v>
      </c>
      <c r="H63" s="34"/>
      <c r="I63" s="218"/>
      <c r="J63" s="34"/>
      <c r="K63" s="89"/>
      <c r="L63" s="1"/>
      <c r="M63" s="1"/>
      <c r="N63" s="5"/>
      <c r="O63" s="6"/>
      <c r="P63" s="5"/>
      <c r="Q63" s="5"/>
      <c r="R63" s="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row>
    <row r="64" spans="1:53" s="4" customFormat="1">
      <c r="A64" s="1"/>
      <c r="B64" s="102"/>
      <c r="C64" s="113" t="s">
        <v>3109</v>
      </c>
      <c r="D64" s="126"/>
      <c r="E64" s="2"/>
      <c r="G64" s="103">
        <v>2</v>
      </c>
      <c r="H64" s="34"/>
      <c r="I64" s="218"/>
      <c r="J64" s="34"/>
      <c r="K64" s="89"/>
      <c r="L64" s="1"/>
      <c r="M64" s="1"/>
      <c r="N64" s="5"/>
      <c r="O64" s="6"/>
      <c r="P64" s="5"/>
      <c r="Q64" s="5"/>
      <c r="R64" s="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row>
    <row r="65" spans="1:53" s="4" customFormat="1">
      <c r="A65" s="1"/>
      <c r="B65" s="102"/>
      <c r="C65" s="113" t="s">
        <v>3115</v>
      </c>
      <c r="D65" s="126"/>
      <c r="E65" s="2"/>
      <c r="G65" s="103">
        <v>2</v>
      </c>
      <c r="H65" s="34"/>
      <c r="I65" s="218"/>
      <c r="J65" s="34"/>
      <c r="K65" s="89"/>
      <c r="L65" s="1"/>
      <c r="M65" s="1"/>
      <c r="N65" s="5"/>
      <c r="O65" s="6"/>
      <c r="P65" s="5"/>
      <c r="Q65" s="5"/>
      <c r="R65" s="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row>
    <row r="66" spans="1:53" s="4" customFormat="1">
      <c r="A66" s="1"/>
      <c r="B66" s="102"/>
      <c r="C66" s="113" t="s">
        <v>1024</v>
      </c>
      <c r="D66" s="126"/>
      <c r="E66" s="2"/>
      <c r="F66" s="4" t="s">
        <v>1025</v>
      </c>
      <c r="G66" s="103">
        <v>2</v>
      </c>
      <c r="H66" s="34"/>
      <c r="I66" s="218"/>
      <c r="J66" s="34"/>
      <c r="K66" s="89">
        <f>I66*G66</f>
        <v>0</v>
      </c>
      <c r="L66" s="1"/>
      <c r="M66" s="1"/>
      <c r="N66" s="5"/>
      <c r="O66" s="6"/>
      <c r="P66" s="5"/>
      <c r="Q66" s="5"/>
      <c r="R66" s="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row>
    <row r="67" spans="1:53" s="4" customFormat="1">
      <c r="A67" s="1"/>
      <c r="B67" s="102"/>
      <c r="C67" s="113" t="s">
        <v>3115</v>
      </c>
      <c r="D67" s="126"/>
      <c r="E67" s="2"/>
      <c r="G67" s="103"/>
      <c r="H67" s="34"/>
      <c r="I67" s="218"/>
      <c r="J67" s="34"/>
      <c r="K67" s="89"/>
      <c r="L67" s="1"/>
      <c r="M67" s="1"/>
      <c r="N67" s="5"/>
      <c r="O67" s="6"/>
      <c r="P67" s="5"/>
      <c r="Q67" s="5"/>
      <c r="R67" s="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row>
    <row r="68" spans="1:53" s="4" customFormat="1">
      <c r="A68" s="1"/>
      <c r="B68" s="102"/>
      <c r="C68" s="113"/>
      <c r="D68" s="126"/>
      <c r="E68" s="2"/>
      <c r="G68" s="103"/>
      <c r="H68" s="34"/>
      <c r="I68" s="218"/>
      <c r="J68" s="34"/>
      <c r="K68" s="89"/>
      <c r="L68" s="1"/>
      <c r="M68" s="1"/>
      <c r="N68" s="5"/>
      <c r="O68" s="6"/>
      <c r="P68" s="5"/>
      <c r="Q68" s="5"/>
      <c r="R68" s="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row>
    <row r="69" spans="1:53" s="4" customFormat="1">
      <c r="A69" s="1"/>
      <c r="B69" s="102" t="s">
        <v>1026</v>
      </c>
      <c r="C69" s="113" t="s">
        <v>1321</v>
      </c>
      <c r="D69" s="126" t="s">
        <v>1739</v>
      </c>
      <c r="E69" s="2"/>
      <c r="F69" s="4" t="s">
        <v>1027</v>
      </c>
      <c r="G69" s="103">
        <v>12</v>
      </c>
      <c r="H69" s="34"/>
      <c r="I69" s="218"/>
      <c r="J69" s="34"/>
      <c r="K69" s="89">
        <f>I69*G69</f>
        <v>0</v>
      </c>
      <c r="L69" s="1"/>
      <c r="M69" s="1"/>
      <c r="N69" s="5"/>
      <c r="O69" s="6"/>
      <c r="P69" s="5"/>
      <c r="Q69" s="5"/>
      <c r="R69" s="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row>
    <row r="70" spans="1:53" s="4" customFormat="1">
      <c r="A70" s="1"/>
      <c r="B70" s="102"/>
      <c r="C70" s="113" t="s">
        <v>3119</v>
      </c>
      <c r="D70" s="126"/>
      <c r="E70" s="2"/>
      <c r="G70" s="103"/>
      <c r="H70" s="34"/>
      <c r="I70" s="218"/>
      <c r="J70" s="34"/>
      <c r="K70" s="89"/>
      <c r="L70" s="1"/>
      <c r="M70" s="1"/>
      <c r="N70" s="5"/>
      <c r="O70" s="6"/>
      <c r="P70" s="5"/>
      <c r="Q70" s="5"/>
      <c r="R70" s="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row>
    <row r="71" spans="1:53" s="4" customFormat="1" ht="86.4">
      <c r="A71" s="1"/>
      <c r="B71" s="102"/>
      <c r="C71" s="143" t="s">
        <v>3227</v>
      </c>
      <c r="D71" s="126"/>
      <c r="E71" s="2"/>
      <c r="I71" s="207"/>
      <c r="L71" s="1"/>
      <c r="M71" s="1"/>
      <c r="N71" s="5"/>
      <c r="O71" s="6"/>
      <c r="P71" s="5"/>
      <c r="Q71" s="5"/>
      <c r="R71" s="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row>
    <row r="73" spans="1:53">
      <c r="B73" s="102" t="s">
        <v>1030</v>
      </c>
      <c r="C73" s="1" t="s">
        <v>1316</v>
      </c>
      <c r="D73" s="126" t="s">
        <v>1740</v>
      </c>
      <c r="F73" s="34" t="s">
        <v>1031</v>
      </c>
      <c r="G73" s="103">
        <v>65</v>
      </c>
      <c r="H73" s="34"/>
      <c r="I73" s="218"/>
      <c r="J73" s="34"/>
      <c r="K73" s="89">
        <f>I73*G73</f>
        <v>0</v>
      </c>
    </row>
    <row r="74" spans="1:53">
      <c r="C74" s="1" t="s">
        <v>3117</v>
      </c>
      <c r="F74" s="34"/>
      <c r="G74" s="103">
        <v>16</v>
      </c>
      <c r="H74" s="34"/>
      <c r="I74" s="218"/>
      <c r="J74" s="34"/>
      <c r="K74" s="89"/>
    </row>
    <row r="75" spans="1:53">
      <c r="C75" s="1" t="s">
        <v>3109</v>
      </c>
      <c r="F75" s="34"/>
      <c r="G75" s="103">
        <v>8</v>
      </c>
      <c r="H75" s="34"/>
      <c r="I75" s="218"/>
      <c r="J75" s="34"/>
      <c r="K75" s="89"/>
    </row>
    <row r="76" spans="1:53">
      <c r="C76" s="1" t="s">
        <v>3116</v>
      </c>
      <c r="F76" s="34"/>
      <c r="G76" s="103">
        <v>8</v>
      </c>
      <c r="H76" s="34"/>
      <c r="I76" s="218"/>
      <c r="J76" s="34"/>
      <c r="K76" s="89"/>
    </row>
    <row r="77" spans="1:53">
      <c r="C77" s="1" t="s">
        <v>3113</v>
      </c>
      <c r="F77" s="34"/>
      <c r="G77" s="103">
        <v>20</v>
      </c>
      <c r="H77" s="34"/>
      <c r="I77" s="218"/>
      <c r="J77" s="34"/>
      <c r="K77" s="89"/>
    </row>
    <row r="78" spans="1:53">
      <c r="C78" s="1" t="s">
        <v>3143</v>
      </c>
      <c r="F78" s="34"/>
      <c r="G78" s="103">
        <v>3</v>
      </c>
      <c r="H78" s="34"/>
      <c r="I78" s="218"/>
      <c r="J78" s="34"/>
      <c r="K78" s="89"/>
    </row>
    <row r="79" spans="1:53">
      <c r="C79" s="1" t="s">
        <v>3118</v>
      </c>
      <c r="F79" s="34"/>
      <c r="G79" s="103">
        <v>6</v>
      </c>
      <c r="H79" s="34"/>
      <c r="I79" s="218"/>
      <c r="J79" s="34"/>
      <c r="K79" s="89"/>
    </row>
    <row r="80" spans="1:53">
      <c r="C80" s="1" t="s">
        <v>3144</v>
      </c>
      <c r="F80" s="34"/>
      <c r="G80" s="103">
        <v>2</v>
      </c>
      <c r="H80" s="34"/>
      <c r="I80" s="218"/>
      <c r="J80" s="34"/>
      <c r="K80" s="89"/>
    </row>
    <row r="81" spans="1:53">
      <c r="C81" s="1" t="s">
        <v>3145</v>
      </c>
      <c r="F81" s="34"/>
      <c r="G81" s="103">
        <v>2</v>
      </c>
      <c r="H81" s="34"/>
      <c r="I81" s="218"/>
      <c r="J81" s="34"/>
      <c r="K81" s="89"/>
    </row>
    <row r="82" spans="1:53" s="4" customFormat="1" ht="72">
      <c r="A82" s="1"/>
      <c r="C82" s="143" t="s">
        <v>2997</v>
      </c>
      <c r="D82" s="126"/>
      <c r="E82" s="2"/>
      <c r="G82" s="86"/>
      <c r="I82" s="207"/>
      <c r="L82" s="1"/>
      <c r="M82" s="1"/>
      <c r="N82" s="5"/>
      <c r="O82" s="6"/>
      <c r="P82" s="5"/>
      <c r="Q82" s="5"/>
      <c r="R82" s="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row>
    <row r="83" spans="1:53" s="4" customFormat="1">
      <c r="A83" s="1"/>
      <c r="B83" s="102"/>
      <c r="C83" s="113"/>
      <c r="D83" s="126"/>
      <c r="E83" s="2"/>
      <c r="F83" s="34"/>
      <c r="G83" s="103"/>
      <c r="H83" s="34"/>
      <c r="I83" s="218"/>
      <c r="J83" s="34"/>
      <c r="K83" s="89"/>
      <c r="L83" s="1"/>
      <c r="M83" s="1"/>
      <c r="N83" s="5"/>
      <c r="O83" s="6"/>
      <c r="P83" s="5"/>
      <c r="Q83" s="5"/>
      <c r="R83" s="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row>
    <row r="84" spans="1:53" s="4" customFormat="1">
      <c r="A84" s="1"/>
      <c r="B84" s="102" t="s">
        <v>1032</v>
      </c>
      <c r="C84" s="113" t="s">
        <v>1323</v>
      </c>
      <c r="D84" s="126" t="s">
        <v>1741</v>
      </c>
      <c r="E84" s="2"/>
      <c r="F84" s="34" t="s">
        <v>1033</v>
      </c>
      <c r="G84" s="103">
        <v>18</v>
      </c>
      <c r="H84" s="34"/>
      <c r="I84" s="218"/>
      <c r="J84" s="34"/>
      <c r="K84" s="89">
        <f>I84*G84</f>
        <v>0</v>
      </c>
      <c r="L84" s="1"/>
      <c r="M84" s="1"/>
      <c r="N84" s="5"/>
      <c r="O84" s="6"/>
      <c r="P84" s="5"/>
      <c r="Q84" s="5"/>
      <c r="R84" s="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row>
    <row r="85" spans="1:53" s="4" customFormat="1">
      <c r="A85" s="1"/>
      <c r="B85" s="102"/>
      <c r="C85" s="113" t="s">
        <v>3112</v>
      </c>
      <c r="D85" s="126"/>
      <c r="E85" s="2"/>
      <c r="F85" s="34"/>
      <c r="G85" s="103">
        <v>8</v>
      </c>
      <c r="H85" s="34"/>
      <c r="I85" s="218"/>
      <c r="J85" s="34"/>
      <c r="K85" s="89"/>
      <c r="L85" s="1"/>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row>
    <row r="86" spans="1:53" s="4" customFormat="1">
      <c r="A86" s="1"/>
      <c r="B86" s="102"/>
      <c r="C86" s="113" t="s">
        <v>3113</v>
      </c>
      <c r="D86" s="126"/>
      <c r="E86" s="2"/>
      <c r="F86" s="34"/>
      <c r="G86" s="103">
        <v>4</v>
      </c>
      <c r="H86" s="34"/>
      <c r="I86" s="218"/>
      <c r="J86" s="34"/>
      <c r="K86" s="89"/>
      <c r="L86" s="1"/>
      <c r="M86" s="1"/>
      <c r="N86" s="5"/>
      <c r="O86" s="6"/>
      <c r="P86" s="5"/>
      <c r="Q86" s="5"/>
      <c r="R86" s="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row>
    <row r="87" spans="1:53" s="4" customFormat="1">
      <c r="A87" s="1"/>
      <c r="B87" s="102"/>
      <c r="C87" s="113" t="s">
        <v>3114</v>
      </c>
      <c r="D87" s="126"/>
      <c r="E87" s="2"/>
      <c r="F87" s="34"/>
      <c r="G87" s="103">
        <v>6</v>
      </c>
      <c r="H87" s="34"/>
      <c r="I87" s="218"/>
      <c r="J87" s="34"/>
      <c r="K87" s="89"/>
      <c r="L87" s="1"/>
      <c r="M87" s="1"/>
      <c r="N87" s="5"/>
      <c r="O87" s="6"/>
      <c r="P87" s="5"/>
      <c r="Q87" s="5"/>
      <c r="R87" s="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row>
    <row r="88" spans="1:53" s="4" customFormat="1" ht="86.4">
      <c r="A88" s="1"/>
      <c r="B88" s="102"/>
      <c r="C88" s="143" t="s">
        <v>3226</v>
      </c>
      <c r="D88" s="126"/>
      <c r="E88" s="2"/>
      <c r="I88" s="207"/>
      <c r="L88" s="1"/>
      <c r="M88" s="1"/>
      <c r="N88" s="5"/>
      <c r="O88" s="6"/>
      <c r="P88" s="5"/>
      <c r="Q88" s="5"/>
      <c r="R88" s="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c r="AZ88" s="45"/>
      <c r="BA88" s="45"/>
    </row>
    <row r="89" spans="1:53" s="4" customFormat="1">
      <c r="A89" s="1"/>
      <c r="B89" s="102"/>
      <c r="C89" s="113"/>
      <c r="D89" s="126"/>
      <c r="E89" s="2"/>
      <c r="F89" s="34"/>
      <c r="G89" s="103"/>
      <c r="H89" s="34"/>
      <c r="I89" s="218"/>
      <c r="J89" s="34"/>
      <c r="K89" s="89"/>
      <c r="L89" s="1"/>
      <c r="M89" s="1"/>
      <c r="N89" s="5"/>
      <c r="O89" s="6"/>
      <c r="P89" s="5"/>
      <c r="Q89" s="5"/>
      <c r="R89" s="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row>
    <row r="90" spans="1:53" s="4" customFormat="1">
      <c r="A90" s="1"/>
      <c r="B90" s="102" t="s">
        <v>1034</v>
      </c>
      <c r="C90" s="113" t="s">
        <v>1324</v>
      </c>
      <c r="D90" s="126" t="s">
        <v>1742</v>
      </c>
      <c r="E90" s="2"/>
      <c r="F90" s="34" t="s">
        <v>1035</v>
      </c>
      <c r="G90" s="103">
        <v>10</v>
      </c>
      <c r="H90" s="34"/>
      <c r="I90" s="218"/>
      <c r="J90" s="34"/>
      <c r="K90" s="89">
        <f>I90*G90</f>
        <v>0</v>
      </c>
      <c r="L90" s="1"/>
      <c r="M90" s="1"/>
      <c r="N90" s="5"/>
      <c r="O90" s="6"/>
      <c r="P90" s="5"/>
      <c r="Q90" s="5"/>
      <c r="R90" s="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row>
    <row r="91" spans="1:53" s="4" customFormat="1">
      <c r="A91" s="1"/>
      <c r="B91" s="102"/>
      <c r="C91" s="113" t="s">
        <v>3115</v>
      </c>
      <c r="D91" s="126"/>
      <c r="E91" s="2"/>
      <c r="F91" s="34"/>
      <c r="G91" s="103"/>
      <c r="H91" s="34"/>
      <c r="I91" s="218"/>
      <c r="J91" s="34"/>
      <c r="K91" s="89"/>
      <c r="L91" s="1"/>
      <c r="M91" s="1"/>
      <c r="N91" s="5"/>
      <c r="O91" s="6"/>
      <c r="P91" s="5"/>
      <c r="Q91" s="5"/>
      <c r="R91" s="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row>
    <row r="92" spans="1:53" s="4" customFormat="1" ht="86.4">
      <c r="A92" s="1"/>
      <c r="B92" s="102"/>
      <c r="C92" s="143" t="s">
        <v>3225</v>
      </c>
      <c r="D92" s="126"/>
      <c r="E92" s="2"/>
      <c r="I92" s="207"/>
      <c r="L92" s="1"/>
      <c r="M92" s="1"/>
      <c r="N92" s="5"/>
      <c r="O92" s="6"/>
      <c r="P92" s="5"/>
      <c r="Q92" s="5"/>
      <c r="R92" s="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row>
    <row r="93" spans="1:53" s="4" customFormat="1">
      <c r="A93" s="1"/>
      <c r="B93" s="102"/>
      <c r="C93" s="143"/>
      <c r="D93" s="126"/>
      <c r="E93" s="2"/>
      <c r="I93" s="207"/>
      <c r="L93" s="1"/>
      <c r="M93" s="1"/>
      <c r="N93" s="5"/>
      <c r="O93" s="6"/>
      <c r="P93" s="5"/>
      <c r="Q93" s="5"/>
      <c r="R93" s="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row>
    <row r="94" spans="1:53" s="4" customFormat="1">
      <c r="A94" s="1"/>
      <c r="B94" s="102" t="s">
        <v>1036</v>
      </c>
      <c r="C94" s="113" t="s">
        <v>1325</v>
      </c>
      <c r="D94" s="126" t="s">
        <v>1743</v>
      </c>
      <c r="E94" s="2"/>
      <c r="F94" s="34" t="s">
        <v>1037</v>
      </c>
      <c r="G94" s="103">
        <v>8</v>
      </c>
      <c r="H94" s="34"/>
      <c r="I94" s="218"/>
      <c r="J94" s="34"/>
      <c r="K94" s="89">
        <f>I94*G94</f>
        <v>0</v>
      </c>
      <c r="L94" s="1"/>
      <c r="M94" s="1"/>
      <c r="N94" s="5"/>
      <c r="O94" s="6"/>
      <c r="P94" s="5"/>
      <c r="Q94" s="5"/>
      <c r="R94" s="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row>
    <row r="95" spans="1:53" s="4" customFormat="1">
      <c r="A95" s="1"/>
      <c r="B95" s="102"/>
      <c r="C95" s="113" t="s">
        <v>3112</v>
      </c>
      <c r="D95" s="126"/>
      <c r="E95" s="2"/>
      <c r="F95" s="34"/>
      <c r="G95" s="103"/>
      <c r="H95" s="34"/>
      <c r="I95" s="218"/>
      <c r="J95" s="34"/>
      <c r="K95" s="89"/>
      <c r="L95" s="1"/>
      <c r="M95" s="1"/>
      <c r="N95" s="5"/>
      <c r="O95" s="6"/>
      <c r="P95" s="5"/>
      <c r="Q95" s="5"/>
      <c r="R95" s="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row>
    <row r="96" spans="1:53" s="4" customFormat="1" ht="72">
      <c r="A96" s="1"/>
      <c r="B96" s="102"/>
      <c r="C96" s="143" t="s">
        <v>3224</v>
      </c>
      <c r="D96" s="126"/>
      <c r="E96" s="2"/>
      <c r="I96" s="207"/>
      <c r="L96" s="22"/>
      <c r="M96" s="1"/>
      <c r="N96" s="5"/>
      <c r="O96" s="6"/>
      <c r="P96" s="5"/>
      <c r="Q96" s="5"/>
      <c r="R96" s="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row>
    <row r="97" spans="1:53" s="4" customFormat="1">
      <c r="A97" s="1"/>
      <c r="B97" s="102"/>
      <c r="C97" s="113"/>
      <c r="D97" s="126"/>
      <c r="E97" s="2"/>
      <c r="F97" s="34"/>
      <c r="G97" s="103"/>
      <c r="H97" s="34"/>
      <c r="I97" s="218"/>
      <c r="J97" s="34"/>
      <c r="K97" s="89"/>
      <c r="L97" s="22"/>
      <c r="M97" s="1"/>
      <c r="N97" s="5"/>
      <c r="O97" s="6"/>
      <c r="P97" s="5"/>
      <c r="Q97" s="5"/>
      <c r="R97" s="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row>
    <row r="98" spans="1:53" s="4" customFormat="1">
      <c r="A98" s="1"/>
      <c r="B98" s="102" t="s">
        <v>1038</v>
      </c>
      <c r="C98" s="113" t="s">
        <v>1326</v>
      </c>
      <c r="D98" s="126" t="s">
        <v>1744</v>
      </c>
      <c r="E98" s="2"/>
      <c r="F98" s="34" t="s">
        <v>1039</v>
      </c>
      <c r="G98" s="103">
        <f>2+8</f>
        <v>10</v>
      </c>
      <c r="H98" s="34"/>
      <c r="I98" s="218"/>
      <c r="J98" s="34"/>
      <c r="K98" s="89">
        <f>I98*G98</f>
        <v>0</v>
      </c>
      <c r="L98" s="22"/>
      <c r="M98" s="1"/>
      <c r="N98" s="5"/>
      <c r="O98" s="6"/>
      <c r="P98" s="5"/>
      <c r="Q98" s="5"/>
      <c r="R98" s="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row>
    <row r="99" spans="1:53" s="4" customFormat="1">
      <c r="A99" s="1"/>
      <c r="B99" s="102"/>
      <c r="C99" s="113" t="s">
        <v>3110</v>
      </c>
      <c r="D99" s="126"/>
      <c r="E99" s="2"/>
      <c r="F99" s="34"/>
      <c r="G99" s="103">
        <v>4</v>
      </c>
      <c r="H99" s="34"/>
      <c r="I99" s="218"/>
      <c r="J99" s="34"/>
      <c r="K99" s="89"/>
      <c r="L99" s="22"/>
      <c r="M99" s="1"/>
      <c r="N99" s="5"/>
      <c r="O99" s="6"/>
      <c r="P99" s="5"/>
      <c r="Q99" s="5"/>
      <c r="R99" s="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row>
    <row r="100" spans="1:53" s="4" customFormat="1">
      <c r="A100" s="1"/>
      <c r="B100" s="102"/>
      <c r="C100" s="113" t="s">
        <v>3109</v>
      </c>
      <c r="D100" s="126"/>
      <c r="E100" s="2"/>
      <c r="F100" s="34"/>
      <c r="G100" s="103">
        <v>4</v>
      </c>
      <c r="H100" s="34"/>
      <c r="I100" s="218"/>
      <c r="J100" s="34"/>
      <c r="K100" s="89"/>
      <c r="L100" s="22"/>
      <c r="M100" s="1"/>
      <c r="N100" s="5"/>
      <c r="O100" s="6"/>
      <c r="P100" s="5"/>
      <c r="Q100" s="5"/>
      <c r="R100" s="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row>
    <row r="101" spans="1:53" s="4" customFormat="1">
      <c r="A101" s="1"/>
      <c r="B101" s="102"/>
      <c r="C101" s="113" t="s">
        <v>3111</v>
      </c>
      <c r="D101" s="126"/>
      <c r="E101" s="2"/>
      <c r="F101" s="34"/>
      <c r="G101" s="103">
        <v>2</v>
      </c>
      <c r="H101" s="34"/>
      <c r="I101" s="218"/>
      <c r="J101" s="34"/>
      <c r="K101" s="89"/>
      <c r="L101" s="22"/>
      <c r="M101" s="1"/>
      <c r="N101" s="5"/>
      <c r="O101" s="6"/>
      <c r="P101" s="5"/>
      <c r="Q101" s="5"/>
      <c r="R101" s="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row>
    <row r="102" spans="1:53" s="4" customFormat="1" ht="72">
      <c r="A102" s="1"/>
      <c r="B102" s="102"/>
      <c r="C102" s="143" t="s">
        <v>3223</v>
      </c>
      <c r="D102" s="126"/>
      <c r="E102" s="2"/>
      <c r="I102" s="207"/>
      <c r="L102" s="1"/>
      <c r="M102" s="1"/>
      <c r="N102" s="5"/>
      <c r="O102" s="6"/>
      <c r="P102" s="5"/>
      <c r="Q102" s="5"/>
      <c r="R102" s="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row>
    <row r="103" spans="1:53" s="4" customFormat="1" ht="72">
      <c r="A103" s="1"/>
      <c r="B103" s="102" t="s">
        <v>2999</v>
      </c>
      <c r="C103" s="143" t="s">
        <v>3081</v>
      </c>
      <c r="D103" s="126"/>
      <c r="E103" s="2"/>
      <c r="G103" s="103">
        <v>10</v>
      </c>
      <c r="I103" s="218"/>
      <c r="K103" s="89">
        <f>I103*G103</f>
        <v>0</v>
      </c>
      <c r="L103" s="1"/>
      <c r="M103" s="1"/>
      <c r="N103" s="5"/>
      <c r="O103" s="6"/>
      <c r="P103" s="5"/>
      <c r="Q103" s="5"/>
      <c r="R103" s="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row>
    <row r="104" spans="1:53" s="4" customFormat="1">
      <c r="A104" s="1"/>
      <c r="B104" s="102"/>
      <c r="C104" s="113"/>
      <c r="D104" s="126"/>
      <c r="E104" s="2"/>
      <c r="F104" s="34"/>
      <c r="G104" s="103"/>
      <c r="H104" s="34"/>
      <c r="I104" s="218"/>
      <c r="J104" s="34"/>
      <c r="K104" s="89"/>
      <c r="L104" s="1"/>
      <c r="M104" s="1"/>
      <c r="N104" s="5"/>
      <c r="O104" s="6"/>
      <c r="P104" s="5"/>
      <c r="Q104" s="5"/>
      <c r="R104" s="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row>
    <row r="105" spans="1:53" s="4" customFormat="1">
      <c r="A105" s="1"/>
      <c r="B105" s="102" t="s">
        <v>1040</v>
      </c>
      <c r="C105" s="113" t="s">
        <v>1327</v>
      </c>
      <c r="D105" s="126" t="s">
        <v>1745</v>
      </c>
      <c r="E105" s="2"/>
      <c r="F105" s="34" t="s">
        <v>1041</v>
      </c>
      <c r="G105" s="103">
        <v>40</v>
      </c>
      <c r="H105" s="34"/>
      <c r="I105" s="218"/>
      <c r="J105" s="34"/>
      <c r="K105" s="89">
        <f>I105*G105</f>
        <v>0</v>
      </c>
      <c r="L105" s="1"/>
      <c r="M105" s="1"/>
      <c r="N105" s="5"/>
      <c r="O105" s="6"/>
      <c r="P105" s="5"/>
      <c r="Q105" s="5"/>
      <c r="R105" s="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row>
    <row r="106" spans="1:53" s="4" customFormat="1">
      <c r="A106" s="1"/>
      <c r="B106" s="102"/>
      <c r="C106" s="113" t="s">
        <v>3108</v>
      </c>
      <c r="D106" s="126"/>
      <c r="E106" s="2"/>
      <c r="F106" s="34"/>
      <c r="G106" s="103">
        <v>36</v>
      </c>
      <c r="H106" s="34"/>
      <c r="I106" s="218"/>
      <c r="J106" s="34"/>
      <c r="K106" s="89"/>
      <c r="L106" s="1"/>
      <c r="M106" s="1"/>
      <c r="N106" s="5"/>
      <c r="O106" s="6"/>
      <c r="P106" s="5"/>
      <c r="Q106" s="5"/>
      <c r="R106" s="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row>
    <row r="107" spans="1:53" s="4" customFormat="1">
      <c r="A107" s="1"/>
      <c r="B107" s="102"/>
      <c r="C107" s="113" t="s">
        <v>3311</v>
      </c>
      <c r="D107" s="126"/>
      <c r="E107" s="2"/>
      <c r="F107" s="34"/>
      <c r="G107" s="103">
        <v>4</v>
      </c>
      <c r="H107" s="34"/>
      <c r="I107" s="218"/>
      <c r="J107" s="34"/>
      <c r="K107" s="89"/>
      <c r="L107" s="1"/>
      <c r="M107" s="1"/>
      <c r="N107" s="5"/>
      <c r="O107" s="6"/>
      <c r="P107" s="5"/>
      <c r="Q107" s="5"/>
      <c r="R107" s="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row>
    <row r="108" spans="1:53" s="4" customFormat="1" ht="57.6">
      <c r="A108" s="1"/>
      <c r="B108" s="102"/>
      <c r="C108" s="143" t="s">
        <v>3222</v>
      </c>
      <c r="D108" s="126"/>
      <c r="E108" s="2"/>
      <c r="I108" s="207"/>
      <c r="L108" s="1"/>
      <c r="M108" s="1"/>
      <c r="N108" s="5"/>
      <c r="O108" s="6"/>
      <c r="P108" s="5"/>
      <c r="Q108" s="5"/>
      <c r="R108" s="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row>
    <row r="109" spans="1:53" s="4" customFormat="1" ht="86.4">
      <c r="A109" s="1"/>
      <c r="B109" s="102" t="s">
        <v>1042</v>
      </c>
      <c r="C109" s="143" t="s">
        <v>3221</v>
      </c>
      <c r="D109" s="126"/>
      <c r="E109" s="2"/>
      <c r="F109" s="34" t="s">
        <v>1043</v>
      </c>
      <c r="G109" s="103">
        <v>36</v>
      </c>
      <c r="H109" s="34"/>
      <c r="I109" s="218"/>
      <c r="J109" s="34"/>
      <c r="K109" s="89">
        <f t="shared" ref="K109:K121" si="0">I109*G109</f>
        <v>0</v>
      </c>
      <c r="L109" s="1"/>
      <c r="M109" s="1"/>
      <c r="N109" s="5"/>
      <c r="O109" s="6"/>
      <c r="P109" s="5"/>
      <c r="Q109" s="5"/>
      <c r="R109" s="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row>
    <row r="110" spans="1:53" s="4" customFormat="1">
      <c r="A110" s="1"/>
      <c r="B110" s="102"/>
      <c r="C110" s="113"/>
      <c r="D110" s="126"/>
      <c r="E110" s="2"/>
      <c r="F110" s="34"/>
      <c r="G110" s="103"/>
      <c r="H110" s="34"/>
      <c r="I110" s="218"/>
      <c r="J110" s="34"/>
      <c r="K110" s="89"/>
      <c r="L110" s="1"/>
      <c r="M110" s="1"/>
      <c r="N110" s="5"/>
      <c r="O110" s="6"/>
      <c r="P110" s="5"/>
      <c r="Q110" s="5"/>
      <c r="R110" s="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row>
    <row r="111" spans="1:53" s="4" customFormat="1">
      <c r="A111" s="1"/>
      <c r="B111" s="102" t="s">
        <v>1044</v>
      </c>
      <c r="C111" s="113" t="s">
        <v>1328</v>
      </c>
      <c r="D111" s="126" t="s">
        <v>1746</v>
      </c>
      <c r="E111" s="2"/>
      <c r="F111" s="34" t="s">
        <v>1041</v>
      </c>
      <c r="G111" s="103">
        <v>20</v>
      </c>
      <c r="H111" s="34"/>
      <c r="I111" s="218"/>
      <c r="J111" s="34"/>
      <c r="K111" s="89">
        <f>I111*G111</f>
        <v>0</v>
      </c>
      <c r="L111" s="1"/>
      <c r="M111" s="1"/>
      <c r="N111" s="5"/>
      <c r="O111" s="6"/>
      <c r="P111" s="5"/>
      <c r="Q111" s="5"/>
      <c r="R111" s="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row>
    <row r="112" spans="1:53" s="4" customFormat="1">
      <c r="A112" s="1"/>
      <c r="B112" s="102"/>
      <c r="C112" s="113" t="s">
        <v>3107</v>
      </c>
      <c r="D112" s="126"/>
      <c r="E112" s="2"/>
      <c r="F112" s="34"/>
      <c r="G112" s="103"/>
      <c r="H112" s="34"/>
      <c r="I112" s="218"/>
      <c r="J112" s="34"/>
      <c r="K112" s="89"/>
      <c r="L112" s="1"/>
      <c r="M112" s="1"/>
      <c r="N112" s="5"/>
      <c r="O112" s="6"/>
      <c r="P112" s="5"/>
      <c r="Q112" s="5"/>
      <c r="R112" s="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row>
    <row r="113" spans="1:53" s="4" customFormat="1" ht="72">
      <c r="A113" s="1"/>
      <c r="B113" s="102"/>
      <c r="C113" s="143" t="s">
        <v>3220</v>
      </c>
      <c r="D113" s="126"/>
      <c r="E113" s="2"/>
      <c r="I113" s="207"/>
      <c r="L113" s="1"/>
      <c r="M113" s="1"/>
      <c r="N113" s="5"/>
      <c r="O113" s="6"/>
      <c r="P113" s="5"/>
      <c r="Q113" s="5"/>
      <c r="R113" s="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row>
    <row r="114" spans="1:53" s="4" customFormat="1" ht="86.4">
      <c r="A114" s="1"/>
      <c r="B114" s="102" t="s">
        <v>1045</v>
      </c>
      <c r="C114" s="143" t="s">
        <v>3219</v>
      </c>
      <c r="D114" s="126"/>
      <c r="E114" s="2"/>
      <c r="F114" s="34" t="s">
        <v>1043</v>
      </c>
      <c r="G114" s="103">
        <v>20</v>
      </c>
      <c r="H114" s="34"/>
      <c r="I114" s="218"/>
      <c r="J114" s="34"/>
      <c r="K114" s="89">
        <f t="shared" si="0"/>
        <v>0</v>
      </c>
      <c r="L114" s="1"/>
      <c r="M114" s="1"/>
      <c r="N114" s="5"/>
      <c r="O114" s="6"/>
      <c r="P114" s="5"/>
      <c r="Q114" s="5"/>
      <c r="R114" s="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row>
    <row r="115" spans="1:53" s="4" customFormat="1">
      <c r="A115" s="1"/>
      <c r="B115" s="102"/>
      <c r="C115" s="113"/>
      <c r="D115" s="126"/>
      <c r="E115" s="2"/>
      <c r="F115" s="34"/>
      <c r="G115" s="103"/>
      <c r="H115" s="34"/>
      <c r="I115" s="218"/>
      <c r="J115" s="34"/>
      <c r="K115" s="89"/>
      <c r="L115" s="1"/>
      <c r="M115" s="1"/>
      <c r="N115" s="5"/>
      <c r="O115" s="6"/>
      <c r="P115" s="5"/>
      <c r="Q115" s="5"/>
      <c r="R115" s="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row>
    <row r="116" spans="1:53" s="4" customFormat="1">
      <c r="A116" s="1"/>
      <c r="B116" s="102" t="s">
        <v>1046</v>
      </c>
      <c r="C116" s="113" t="s">
        <v>1329</v>
      </c>
      <c r="D116" s="126" t="s">
        <v>1747</v>
      </c>
      <c r="E116" s="2"/>
      <c r="F116" s="34" t="s">
        <v>1047</v>
      </c>
      <c r="G116" s="103">
        <f>11+10</f>
        <v>21</v>
      </c>
      <c r="H116" s="34"/>
      <c r="I116" s="218"/>
      <c r="J116" s="34"/>
      <c r="K116" s="89">
        <f>I116*G116</f>
        <v>0</v>
      </c>
      <c r="L116" s="1"/>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row>
    <row r="117" spans="1:53" s="4" customFormat="1">
      <c r="A117" s="1"/>
      <c r="B117" s="102"/>
      <c r="C117" s="113" t="s">
        <v>3104</v>
      </c>
      <c r="D117" s="126"/>
      <c r="E117" s="2"/>
      <c r="F117" s="34"/>
      <c r="G117" s="103">
        <v>8</v>
      </c>
      <c r="H117" s="34"/>
      <c r="I117" s="218"/>
      <c r="J117" s="34"/>
      <c r="K117" s="89"/>
      <c r="L117" s="1"/>
      <c r="M117" s="1"/>
      <c r="N117" s="5"/>
      <c r="O117" s="6"/>
      <c r="P117" s="5"/>
      <c r="Q117" s="5"/>
      <c r="R117" s="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row>
    <row r="118" spans="1:53" s="4" customFormat="1">
      <c r="A118" s="1"/>
      <c r="B118" s="102"/>
      <c r="C118" s="113" t="s">
        <v>3105</v>
      </c>
      <c r="D118" s="126"/>
      <c r="E118" s="2"/>
      <c r="F118" s="34"/>
      <c r="G118" s="103">
        <v>3</v>
      </c>
      <c r="H118" s="34"/>
      <c r="I118" s="218"/>
      <c r="J118" s="34"/>
      <c r="K118" s="89"/>
      <c r="L118" s="1"/>
      <c r="M118" s="1"/>
      <c r="N118" s="5"/>
      <c r="O118" s="6"/>
      <c r="P118" s="5"/>
      <c r="Q118" s="5"/>
      <c r="R118" s="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row>
    <row r="119" spans="1:53" s="4" customFormat="1">
      <c r="A119" s="1"/>
      <c r="B119" s="102"/>
      <c r="C119" s="113" t="s">
        <v>3106</v>
      </c>
      <c r="D119" s="126"/>
      <c r="E119" s="2"/>
      <c r="F119" s="34"/>
      <c r="G119" s="103">
        <v>10</v>
      </c>
      <c r="H119" s="34"/>
      <c r="I119" s="218"/>
      <c r="J119" s="34"/>
      <c r="K119" s="89"/>
      <c r="L119" s="1"/>
      <c r="M119" s="1"/>
      <c r="N119" s="5"/>
      <c r="O119" s="6"/>
      <c r="P119" s="5"/>
      <c r="Q119" s="5"/>
      <c r="R119" s="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row>
    <row r="120" spans="1:53" s="4" customFormat="1" ht="72">
      <c r="A120" s="1"/>
      <c r="B120" s="102"/>
      <c r="C120" s="143" t="s">
        <v>3218</v>
      </c>
      <c r="D120" s="126"/>
      <c r="E120" s="2"/>
      <c r="I120" s="207"/>
      <c r="L120" s="1"/>
      <c r="M120" s="1"/>
      <c r="N120" s="5"/>
      <c r="O120" s="6"/>
      <c r="P120" s="5"/>
      <c r="Q120" s="5"/>
      <c r="R120" s="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row>
    <row r="121" spans="1:53" s="4" customFormat="1" ht="86.4">
      <c r="A121" s="1"/>
      <c r="B121" s="102" t="s">
        <v>1048</v>
      </c>
      <c r="C121" s="143" t="s">
        <v>3217</v>
      </c>
      <c r="D121" s="126"/>
      <c r="E121" s="2"/>
      <c r="F121" s="34" t="s">
        <v>1043</v>
      </c>
      <c r="G121" s="103">
        <v>3</v>
      </c>
      <c r="H121" s="34"/>
      <c r="I121" s="218"/>
      <c r="J121" s="34"/>
      <c r="K121" s="89">
        <f t="shared" si="0"/>
        <v>0</v>
      </c>
      <c r="L121" s="1"/>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row>
    <row r="123" spans="1:53">
      <c r="B123" s="102" t="s">
        <v>1390</v>
      </c>
      <c r="C123" s="1" t="s">
        <v>3085</v>
      </c>
      <c r="D123" s="126" t="s">
        <v>1748</v>
      </c>
      <c r="F123" s="34" t="s">
        <v>1392</v>
      </c>
      <c r="G123" s="103">
        <v>4</v>
      </c>
      <c r="H123" s="34"/>
      <c r="I123" s="218"/>
      <c r="J123" s="34"/>
      <c r="K123" s="89">
        <f>I123*G123</f>
        <v>0</v>
      </c>
    </row>
    <row r="124" spans="1:53">
      <c r="C124" s="1" t="s">
        <v>3089</v>
      </c>
      <c r="F124" s="34"/>
      <c r="G124" s="103"/>
      <c r="H124" s="34"/>
      <c r="I124" s="218"/>
      <c r="J124" s="34"/>
      <c r="K124" s="89"/>
    </row>
    <row r="125" spans="1:53" s="4" customFormat="1" ht="72">
      <c r="A125" s="1"/>
      <c r="B125" s="102"/>
      <c r="C125" s="143" t="s">
        <v>3216</v>
      </c>
      <c r="D125" s="126"/>
      <c r="E125" s="2"/>
      <c r="I125" s="207"/>
      <c r="L125" s="1"/>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row>
    <row r="127" spans="1:53">
      <c r="B127" s="102" t="s">
        <v>1058</v>
      </c>
      <c r="C127" s="1" t="s">
        <v>1333</v>
      </c>
      <c r="D127" s="126" t="s">
        <v>1749</v>
      </c>
      <c r="F127" s="34" t="s">
        <v>1391</v>
      </c>
      <c r="G127" s="103">
        <v>8</v>
      </c>
      <c r="H127" s="34"/>
      <c r="I127" s="218"/>
      <c r="J127" s="34"/>
      <c r="K127" s="89">
        <f>I127*G127</f>
        <v>0</v>
      </c>
    </row>
    <row r="128" spans="1:53">
      <c r="C128" s="1" t="s">
        <v>3103</v>
      </c>
      <c r="F128" s="34"/>
      <c r="G128" s="103"/>
      <c r="H128" s="34"/>
      <c r="I128" s="218"/>
      <c r="J128" s="34"/>
      <c r="K128" s="89"/>
    </row>
    <row r="129" spans="1:53" s="4" customFormat="1" ht="57.6">
      <c r="A129" s="1"/>
      <c r="B129" s="102"/>
      <c r="C129" s="143" t="s">
        <v>3215</v>
      </c>
      <c r="D129" s="126"/>
      <c r="E129" s="2"/>
      <c r="I129" s="207"/>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s="4" customFormat="1">
      <c r="A130" s="1"/>
      <c r="B130" s="102"/>
      <c r="C130" s="113"/>
      <c r="D130" s="126"/>
      <c r="E130" s="2"/>
      <c r="F130" s="34"/>
      <c r="G130" s="103"/>
      <c r="H130" s="34"/>
      <c r="I130" s="218"/>
      <c r="J130" s="34"/>
      <c r="K130" s="89"/>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row>
    <row r="131" spans="1:53" s="4" customFormat="1">
      <c r="A131" s="1"/>
      <c r="B131" s="102" t="s">
        <v>1059</v>
      </c>
      <c r="C131" s="113" t="s">
        <v>1334</v>
      </c>
      <c r="D131" s="126" t="s">
        <v>1750</v>
      </c>
      <c r="E131" s="2"/>
      <c r="F131" s="34" t="s">
        <v>1031</v>
      </c>
      <c r="G131" s="103">
        <v>24</v>
      </c>
      <c r="H131" s="34"/>
      <c r="I131" s="218"/>
      <c r="J131" s="34"/>
      <c r="K131" s="89">
        <f>I131*G131</f>
        <v>0</v>
      </c>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102"/>
      <c r="C132" s="113" t="s">
        <v>3102</v>
      </c>
      <c r="D132" s="126"/>
      <c r="E132" s="2"/>
      <c r="F132" s="34"/>
      <c r="G132" s="103">
        <v>19</v>
      </c>
      <c r="H132" s="34"/>
      <c r="I132" s="218"/>
      <c r="J132" s="34"/>
      <c r="K132" s="89"/>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4" customFormat="1">
      <c r="A133" s="1"/>
      <c r="B133" s="102"/>
      <c r="C133" s="113" t="s">
        <v>3088</v>
      </c>
      <c r="D133" s="126"/>
      <c r="E133" s="2"/>
      <c r="F133" s="34"/>
      <c r="G133" s="103">
        <v>5</v>
      </c>
      <c r="H133" s="34"/>
      <c r="I133" s="218"/>
      <c r="J133" s="34"/>
      <c r="K133" s="89"/>
      <c r="L133" s="1"/>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row>
    <row r="134" spans="1:53" s="4" customFormat="1" ht="57.6">
      <c r="A134" s="1"/>
      <c r="B134" s="102"/>
      <c r="C134" s="143" t="s">
        <v>3214</v>
      </c>
      <c r="D134" s="126"/>
      <c r="E134" s="2"/>
      <c r="I134" s="207"/>
      <c r="L134" s="1"/>
      <c r="M134" s="1"/>
      <c r="N134" s="5"/>
      <c r="O134" s="6"/>
      <c r="P134" s="5"/>
      <c r="Q134" s="5"/>
      <c r="R134" s="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row>
    <row r="135" spans="1:53" s="1" customFormat="1">
      <c r="B135" s="102"/>
      <c r="D135" s="126"/>
      <c r="F135" s="4"/>
      <c r="G135" s="86"/>
      <c r="H135" s="4"/>
      <c r="I135" s="202"/>
      <c r="K135" s="76"/>
      <c r="N135" s="5"/>
      <c r="O135" s="6"/>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row>
    <row r="136" spans="1:53" s="1" customFormat="1">
      <c r="B136" s="102" t="s">
        <v>994</v>
      </c>
      <c r="C136" s="1" t="s">
        <v>1305</v>
      </c>
      <c r="D136" s="126" t="s">
        <v>1751</v>
      </c>
      <c r="F136" s="4" t="s">
        <v>995</v>
      </c>
      <c r="G136" s="86">
        <v>4</v>
      </c>
      <c r="H136" s="4"/>
      <c r="I136" s="202"/>
      <c r="J136" s="4"/>
      <c r="K136" s="79">
        <f>I136*G136</f>
        <v>0</v>
      </c>
      <c r="N136" s="5"/>
      <c r="O136" s="6"/>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row>
    <row r="137" spans="1:53" s="4" customFormat="1">
      <c r="A137" s="1"/>
      <c r="B137" s="102"/>
      <c r="C137" s="113" t="s">
        <v>3090</v>
      </c>
      <c r="D137" s="126"/>
      <c r="E137" s="2"/>
      <c r="G137" s="86"/>
      <c r="I137" s="202"/>
      <c r="K137" s="79"/>
      <c r="L137" s="1"/>
      <c r="M137" s="1"/>
      <c r="N137" s="5"/>
      <c r="O137" s="6"/>
      <c r="P137" s="5"/>
      <c r="Q137" s="5"/>
      <c r="R137" s="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row>
    <row r="138" spans="1:53" s="4" customFormat="1" ht="158.4">
      <c r="A138" s="1"/>
      <c r="B138" s="102"/>
      <c r="C138" s="143" t="s">
        <v>3000</v>
      </c>
      <c r="D138" s="126"/>
      <c r="E138" s="2"/>
      <c r="I138" s="207"/>
      <c r="L138" s="1"/>
      <c r="M138" s="1"/>
      <c r="N138" s="5"/>
      <c r="O138" s="6"/>
      <c r="P138" s="5"/>
      <c r="Q138" s="5"/>
      <c r="R138" s="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row>
    <row r="139" spans="1:53" s="4" customFormat="1">
      <c r="A139" s="1"/>
      <c r="B139" s="102"/>
      <c r="C139" s="113"/>
      <c r="D139" s="126"/>
      <c r="E139" s="2"/>
      <c r="G139" s="86"/>
      <c r="I139" s="202"/>
      <c r="K139" s="79"/>
      <c r="L139" s="1"/>
      <c r="M139" s="1"/>
      <c r="N139" s="5"/>
      <c r="O139" s="6"/>
      <c r="P139" s="5"/>
      <c r="Q139" s="5"/>
      <c r="R139" s="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row>
    <row r="140" spans="1:53" s="4" customFormat="1">
      <c r="A140" s="1"/>
      <c r="B140" s="102" t="s">
        <v>996</v>
      </c>
      <c r="C140" s="113" t="s">
        <v>1306</v>
      </c>
      <c r="D140" s="126" t="s">
        <v>1752</v>
      </c>
      <c r="E140" s="2"/>
      <c r="F140" s="4" t="s">
        <v>997</v>
      </c>
      <c r="G140" s="86">
        <v>2</v>
      </c>
      <c r="I140" s="202"/>
      <c r="K140" s="79">
        <f>I140*G140</f>
        <v>0</v>
      </c>
      <c r="L140" s="1"/>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row>
    <row r="141" spans="1:53" s="4" customFormat="1">
      <c r="A141" s="1"/>
      <c r="B141" s="102"/>
      <c r="C141" s="113" t="s">
        <v>3090</v>
      </c>
      <c r="D141" s="126"/>
      <c r="E141" s="2"/>
      <c r="G141" s="86"/>
      <c r="I141" s="202"/>
      <c r="K141" s="79"/>
      <c r="L141" s="1"/>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row>
    <row r="142" spans="1:53" s="4" customFormat="1" ht="201.6">
      <c r="A142" s="1"/>
      <c r="B142" s="102"/>
      <c r="C142" s="143" t="s">
        <v>3213</v>
      </c>
      <c r="D142" s="126"/>
      <c r="E142" s="2"/>
      <c r="I142" s="207"/>
      <c r="L142" s="1"/>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row>
    <row r="143" spans="1:53" s="4" customFormat="1">
      <c r="A143" s="1"/>
      <c r="B143" s="102"/>
      <c r="C143" s="143"/>
      <c r="D143" s="126"/>
      <c r="E143" s="2"/>
      <c r="I143" s="207"/>
      <c r="L143" s="1"/>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row>
    <row r="144" spans="1:53" s="4" customFormat="1">
      <c r="A144" s="1"/>
      <c r="B144" s="102" t="s">
        <v>998</v>
      </c>
      <c r="C144" s="113" t="s">
        <v>1307</v>
      </c>
      <c r="D144" s="126" t="s">
        <v>1753</v>
      </c>
      <c r="E144" s="2"/>
      <c r="F144" s="4" t="s">
        <v>999</v>
      </c>
      <c r="G144" s="86">
        <v>2</v>
      </c>
      <c r="I144" s="202"/>
      <c r="K144" s="79">
        <f>I144*G144</f>
        <v>0</v>
      </c>
      <c r="L144" s="1"/>
      <c r="M144" s="1"/>
      <c r="N144" s="5"/>
      <c r="O144" s="6"/>
      <c r="P144" s="5"/>
      <c r="Q144" s="5"/>
      <c r="R144" s="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row>
    <row r="145" spans="1:53" s="4" customFormat="1">
      <c r="A145" s="1"/>
      <c r="B145" s="102"/>
      <c r="C145" s="113" t="s">
        <v>3091</v>
      </c>
      <c r="D145" s="126"/>
      <c r="E145" s="2"/>
      <c r="G145" s="86"/>
      <c r="I145" s="202"/>
      <c r="K145" s="79"/>
      <c r="L145" s="1"/>
      <c r="M145" s="1"/>
      <c r="N145" s="5"/>
      <c r="O145" s="6"/>
      <c r="P145" s="5"/>
      <c r="Q145" s="5"/>
      <c r="R145" s="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row>
    <row r="146" spans="1:53" s="4" customFormat="1" ht="158.4">
      <c r="A146" s="1"/>
      <c r="B146" s="102"/>
      <c r="C146" s="143" t="s">
        <v>3212</v>
      </c>
      <c r="D146" s="126"/>
      <c r="E146" s="2"/>
      <c r="I146" s="207"/>
      <c r="L146" s="1"/>
      <c r="M146" s="1"/>
      <c r="N146" s="5"/>
      <c r="O146" s="6"/>
      <c r="P146" s="5"/>
      <c r="Q146" s="5"/>
      <c r="R146" s="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row>
    <row r="147" spans="1:53" s="4" customFormat="1">
      <c r="A147" s="1"/>
      <c r="B147" s="102"/>
      <c r="C147" s="143"/>
      <c r="D147" s="126"/>
      <c r="E147" s="2"/>
      <c r="I147" s="207"/>
      <c r="L147" s="1"/>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row>
    <row r="148" spans="1:53" s="4" customFormat="1">
      <c r="A148" s="1"/>
      <c r="B148" s="102" t="s">
        <v>1000</v>
      </c>
      <c r="C148" s="113" t="s">
        <v>1308</v>
      </c>
      <c r="D148" s="126" t="s">
        <v>1754</v>
      </c>
      <c r="E148" s="2"/>
      <c r="F148" s="4" t="s">
        <v>1001</v>
      </c>
      <c r="G148" s="86">
        <v>2</v>
      </c>
      <c r="I148" s="202"/>
      <c r="K148" s="79">
        <f>I148*G148</f>
        <v>0</v>
      </c>
      <c r="L148" s="1"/>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row>
    <row r="149" spans="1:53" s="4" customFormat="1">
      <c r="A149" s="1"/>
      <c r="B149" s="102"/>
      <c r="C149" s="113" t="s">
        <v>3091</v>
      </c>
      <c r="D149" s="126"/>
      <c r="E149" s="2"/>
      <c r="G149" s="86"/>
      <c r="I149" s="202"/>
      <c r="K149" s="79"/>
      <c r="L149" s="1"/>
      <c r="M149" s="1"/>
      <c r="N149" s="5"/>
      <c r="O149" s="6"/>
      <c r="P149" s="5"/>
      <c r="Q149" s="5"/>
      <c r="R149" s="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row>
    <row r="150" spans="1:53" s="4" customFormat="1" ht="158.4">
      <c r="A150" s="1"/>
      <c r="B150" s="102"/>
      <c r="C150" s="143" t="s">
        <v>3211</v>
      </c>
      <c r="D150" s="126"/>
      <c r="E150" s="2"/>
      <c r="I150" s="207"/>
      <c r="L150" s="1"/>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row>
    <row r="151" spans="1:53" s="4" customFormat="1">
      <c r="A151" s="1"/>
      <c r="B151" s="102"/>
      <c r="C151" s="143"/>
      <c r="D151" s="126"/>
      <c r="E151" s="2"/>
      <c r="I151" s="207"/>
      <c r="L151" s="1"/>
      <c r="M151" s="1"/>
      <c r="N151" s="5"/>
      <c r="O151" s="6"/>
      <c r="P151" s="5"/>
      <c r="Q151" s="5"/>
      <c r="R151" s="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row>
    <row r="152" spans="1:53" s="4" customFormat="1">
      <c r="A152" s="1"/>
      <c r="B152" s="102" t="s">
        <v>1002</v>
      </c>
      <c r="C152" s="113" t="s">
        <v>1309</v>
      </c>
      <c r="D152" s="126" t="s">
        <v>1755</v>
      </c>
      <c r="E152" s="2"/>
      <c r="F152" s="4" t="s">
        <v>1003</v>
      </c>
      <c r="G152" s="86">
        <v>2</v>
      </c>
      <c r="I152" s="202"/>
      <c r="K152" s="79">
        <f>I152*G152</f>
        <v>0</v>
      </c>
      <c r="L152" s="1"/>
      <c r="M152" s="1"/>
      <c r="N152" s="5"/>
      <c r="O152" s="6"/>
      <c r="P152" s="5"/>
      <c r="Q152" s="5"/>
      <c r="R152" s="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row>
    <row r="153" spans="1:53" s="4" customFormat="1">
      <c r="A153" s="1"/>
      <c r="B153" s="102"/>
      <c r="C153" s="113" t="s">
        <v>3091</v>
      </c>
      <c r="D153" s="126"/>
      <c r="E153" s="2"/>
      <c r="G153" s="86"/>
      <c r="I153" s="202"/>
      <c r="K153" s="79"/>
      <c r="L153" s="1"/>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row>
    <row r="154" spans="1:53" s="4" customFormat="1" ht="158.4">
      <c r="A154" s="1"/>
      <c r="B154" s="102"/>
      <c r="C154" s="143" t="s">
        <v>3210</v>
      </c>
      <c r="D154" s="126"/>
      <c r="E154" s="2"/>
      <c r="I154" s="207"/>
      <c r="L154" s="1"/>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row>
    <row r="155" spans="1:53" s="4" customFormat="1">
      <c r="A155" s="1"/>
      <c r="B155" s="102"/>
      <c r="C155" s="143"/>
      <c r="D155" s="126"/>
      <c r="E155" s="2"/>
      <c r="I155" s="207"/>
      <c r="L155" s="1"/>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row>
    <row r="156" spans="1:53" s="4" customFormat="1">
      <c r="A156" s="1"/>
      <c r="B156" s="102" t="s">
        <v>1004</v>
      </c>
      <c r="C156" s="113" t="s">
        <v>1310</v>
      </c>
      <c r="D156" s="126" t="s">
        <v>3002</v>
      </c>
      <c r="E156" s="2"/>
      <c r="F156" s="4" t="s">
        <v>3004</v>
      </c>
      <c r="G156" s="86">
        <v>5</v>
      </c>
      <c r="I156" s="202"/>
      <c r="K156" s="79">
        <f>I156*G156</f>
        <v>0</v>
      </c>
      <c r="L156" s="1"/>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row>
    <row r="157" spans="1:53" s="4" customFormat="1">
      <c r="A157" s="1"/>
      <c r="B157" s="102"/>
      <c r="C157" s="113" t="s">
        <v>3092</v>
      </c>
      <c r="D157" s="126"/>
      <c r="E157" s="2"/>
      <c r="G157" s="86"/>
      <c r="I157" s="202"/>
      <c r="K157" s="79"/>
      <c r="L157" s="1"/>
      <c r="M157" s="1"/>
      <c r="N157" s="5"/>
      <c r="O157" s="6"/>
      <c r="P157" s="5"/>
      <c r="Q157" s="5"/>
      <c r="R157" s="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row>
    <row r="158" spans="1:53" s="4" customFormat="1" ht="158.4">
      <c r="A158" s="1"/>
      <c r="B158" s="102"/>
      <c r="C158" s="143" t="s">
        <v>3209</v>
      </c>
      <c r="D158" s="126"/>
      <c r="E158" s="2"/>
      <c r="F158" s="143"/>
      <c r="I158" s="207"/>
      <c r="L158" s="1"/>
      <c r="M158" s="1"/>
      <c r="N158" s="5"/>
      <c r="O158" s="6"/>
      <c r="P158" s="5"/>
      <c r="Q158" s="5"/>
      <c r="R158" s="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row>
    <row r="159" spans="1:53" s="4" customFormat="1">
      <c r="A159" s="1"/>
      <c r="B159" s="102"/>
      <c r="C159" s="143"/>
      <c r="D159" s="126"/>
      <c r="E159" s="2"/>
      <c r="I159" s="207"/>
      <c r="L159" s="1"/>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row>
    <row r="160" spans="1:53" s="4" customFormat="1">
      <c r="A160" s="1"/>
      <c r="B160" s="102" t="s">
        <v>3001</v>
      </c>
      <c r="C160" s="113" t="s">
        <v>3094</v>
      </c>
      <c r="D160" s="126" t="s">
        <v>3003</v>
      </c>
      <c r="E160" s="2"/>
      <c r="F160" s="4" t="s">
        <v>3005</v>
      </c>
      <c r="G160" s="86">
        <v>2</v>
      </c>
      <c r="I160" s="202"/>
      <c r="K160" s="79">
        <f>I160*G160</f>
        <v>0</v>
      </c>
      <c r="L160" s="1"/>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row>
    <row r="161" spans="1:53" s="4" customFormat="1">
      <c r="A161" s="1"/>
      <c r="B161" s="102"/>
      <c r="C161" s="113" t="s">
        <v>3093</v>
      </c>
      <c r="D161" s="126"/>
      <c r="E161" s="2"/>
      <c r="G161" s="86"/>
      <c r="I161" s="202"/>
      <c r="K161" s="79"/>
      <c r="L161" s="1"/>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row>
    <row r="162" spans="1:53" s="4" customFormat="1" ht="158.4">
      <c r="A162" s="1"/>
      <c r="B162" s="102"/>
      <c r="C162" s="143" t="s">
        <v>3208</v>
      </c>
      <c r="D162" s="126"/>
      <c r="E162" s="2"/>
      <c r="F162" s="143"/>
      <c r="I162" s="207"/>
      <c r="L162" s="1"/>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row>
    <row r="163" spans="1:53" s="4" customFormat="1">
      <c r="A163" s="1"/>
      <c r="B163" s="102"/>
      <c r="C163" s="143"/>
      <c r="D163" s="126"/>
      <c r="E163" s="2"/>
      <c r="I163" s="207"/>
      <c r="L163" s="1"/>
      <c r="M163" s="1"/>
      <c r="N163" s="5"/>
      <c r="O163" s="6"/>
      <c r="P163" s="5"/>
      <c r="Q163" s="5"/>
      <c r="R163" s="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row>
    <row r="164" spans="1:53" s="4" customFormat="1">
      <c r="A164" s="1"/>
      <c r="B164" s="102" t="s">
        <v>1007</v>
      </c>
      <c r="C164" s="113" t="s">
        <v>1312</v>
      </c>
      <c r="D164" s="126" t="s">
        <v>1756</v>
      </c>
      <c r="E164" s="2"/>
      <c r="F164" s="4" t="s">
        <v>1008</v>
      </c>
      <c r="G164" s="86">
        <v>30</v>
      </c>
      <c r="I164" s="202"/>
      <c r="K164" s="79">
        <f>I164*G164</f>
        <v>0</v>
      </c>
      <c r="L164" s="1"/>
      <c r="M164" s="1"/>
      <c r="N164" s="5"/>
      <c r="O164" s="6"/>
      <c r="P164" s="5"/>
      <c r="Q164" s="5"/>
      <c r="R164" s="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row>
    <row r="165" spans="1:53" s="4" customFormat="1">
      <c r="A165" s="1"/>
      <c r="B165" s="102"/>
      <c r="C165" s="113" t="s">
        <v>3095</v>
      </c>
      <c r="D165" s="126"/>
      <c r="E165" s="2"/>
      <c r="G165" s="86"/>
      <c r="I165" s="202"/>
      <c r="K165" s="79"/>
      <c r="L165" s="1"/>
      <c r="M165" s="1"/>
      <c r="N165" s="5"/>
      <c r="O165" s="6"/>
      <c r="P165" s="5"/>
      <c r="Q165" s="5"/>
      <c r="R165" s="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row>
    <row r="166" spans="1:53" s="4" customFormat="1" ht="129.6">
      <c r="A166" s="1"/>
      <c r="B166" s="102"/>
      <c r="C166" s="143" t="s">
        <v>3207</v>
      </c>
      <c r="D166" s="126"/>
      <c r="E166" s="2"/>
      <c r="I166" s="207"/>
      <c r="L166" s="1"/>
      <c r="M166" s="1"/>
      <c r="N166" s="5"/>
      <c r="O166" s="6"/>
      <c r="P166" s="5"/>
      <c r="Q166" s="5"/>
      <c r="R166" s="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row>
    <row r="167" spans="1:53" s="4" customFormat="1">
      <c r="A167" s="1"/>
      <c r="B167" s="102"/>
      <c r="C167" s="113"/>
      <c r="D167" s="126"/>
      <c r="E167" s="2"/>
      <c r="G167" s="86"/>
      <c r="I167" s="202"/>
      <c r="K167" s="79"/>
      <c r="L167" s="1"/>
      <c r="M167" s="1"/>
      <c r="N167" s="5"/>
      <c r="O167" s="6"/>
      <c r="P167" s="5"/>
      <c r="Q167" s="5"/>
      <c r="R167" s="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row>
    <row r="168" spans="1:53" s="4" customFormat="1">
      <c r="A168" s="1"/>
      <c r="B168" s="102" t="s">
        <v>1005</v>
      </c>
      <c r="C168" s="113" t="s">
        <v>1311</v>
      </c>
      <c r="D168" s="126" t="s">
        <v>1757</v>
      </c>
      <c r="E168" s="2"/>
      <c r="F168" s="4" t="s">
        <v>1006</v>
      </c>
      <c r="G168" s="86">
        <v>4</v>
      </c>
      <c r="I168" s="202"/>
      <c r="K168" s="79">
        <f>I168*G168</f>
        <v>0</v>
      </c>
      <c r="L168" s="1"/>
      <c r="M168" s="1"/>
      <c r="N168" s="5"/>
      <c r="O168" s="6"/>
      <c r="P168" s="5"/>
      <c r="Q168" s="5"/>
      <c r="R168" s="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row>
    <row r="169" spans="1:53" s="4" customFormat="1">
      <c r="A169" s="1"/>
      <c r="B169" s="102"/>
      <c r="C169" s="113" t="s">
        <v>3096</v>
      </c>
      <c r="D169" s="126"/>
      <c r="E169" s="2"/>
      <c r="G169" s="86"/>
      <c r="I169" s="202"/>
      <c r="K169" s="79"/>
      <c r="L169" s="1"/>
      <c r="M169" s="1"/>
      <c r="N169" s="5"/>
      <c r="O169" s="6"/>
      <c r="P169" s="5"/>
      <c r="Q169" s="5"/>
      <c r="R169" s="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row>
    <row r="170" spans="1:53" s="4" customFormat="1" ht="144">
      <c r="A170" s="1"/>
      <c r="B170" s="102"/>
      <c r="C170" s="143" t="s">
        <v>3206</v>
      </c>
      <c r="D170" s="126"/>
      <c r="E170" s="2"/>
      <c r="I170" s="207"/>
      <c r="L170" s="1"/>
      <c r="M170" s="1"/>
      <c r="N170" s="5"/>
      <c r="O170" s="6"/>
      <c r="P170" s="5"/>
      <c r="Q170" s="5"/>
      <c r="R170" s="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row>
    <row r="171" spans="1:53" s="4" customFormat="1">
      <c r="A171" s="1"/>
      <c r="B171" s="102"/>
      <c r="C171" s="113"/>
      <c r="D171" s="126"/>
      <c r="E171" s="2"/>
      <c r="G171" s="86"/>
      <c r="I171" s="202"/>
      <c r="K171" s="79"/>
      <c r="L171" s="1"/>
      <c r="M171" s="1"/>
      <c r="N171" s="5"/>
      <c r="O171" s="6"/>
      <c r="P171" s="5"/>
      <c r="Q171" s="5"/>
      <c r="R171" s="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row>
    <row r="172" spans="1:53" s="4" customFormat="1">
      <c r="A172" s="1"/>
      <c r="B172" s="102" t="s">
        <v>1009</v>
      </c>
      <c r="C172" s="113" t="s">
        <v>1313</v>
      </c>
      <c r="D172" s="126" t="s">
        <v>1758</v>
      </c>
      <c r="E172" s="2"/>
      <c r="F172" s="4" t="s">
        <v>1010</v>
      </c>
      <c r="G172" s="86">
        <v>12</v>
      </c>
      <c r="I172" s="202"/>
      <c r="K172" s="79">
        <f>I172*G172</f>
        <v>0</v>
      </c>
      <c r="L172" s="1"/>
      <c r="M172" s="1"/>
      <c r="N172" s="5"/>
      <c r="O172" s="6"/>
      <c r="P172" s="5"/>
      <c r="Q172" s="5"/>
      <c r="R172" s="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row>
    <row r="173" spans="1:53" s="4" customFormat="1">
      <c r="A173" s="1"/>
      <c r="B173" s="102"/>
      <c r="C173" s="113" t="s">
        <v>3097</v>
      </c>
      <c r="D173" s="126"/>
      <c r="E173" s="2"/>
      <c r="G173" s="86"/>
      <c r="I173" s="202"/>
      <c r="K173" s="79"/>
      <c r="L173" s="1"/>
      <c r="M173" s="1"/>
      <c r="N173" s="5"/>
      <c r="O173" s="6"/>
      <c r="P173" s="5"/>
      <c r="Q173" s="5"/>
      <c r="R173" s="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row>
    <row r="174" spans="1:53" s="4" customFormat="1" ht="115.2">
      <c r="A174" s="1"/>
      <c r="B174" s="102"/>
      <c r="C174" s="143" t="s">
        <v>3205</v>
      </c>
      <c r="D174" s="126"/>
      <c r="E174" s="2"/>
      <c r="I174" s="207"/>
      <c r="L174" s="1"/>
      <c r="M174" s="1"/>
      <c r="N174" s="5"/>
      <c r="O174" s="6"/>
      <c r="P174" s="5"/>
      <c r="Q174" s="5"/>
      <c r="R174" s="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row>
    <row r="175" spans="1:53" s="4" customFormat="1">
      <c r="A175" s="1"/>
      <c r="B175" s="102"/>
      <c r="C175" s="113"/>
      <c r="D175" s="126"/>
      <c r="E175" s="2"/>
      <c r="G175" s="86"/>
      <c r="I175" s="202"/>
      <c r="K175" s="79"/>
      <c r="L175" s="1"/>
      <c r="M175" s="1"/>
      <c r="N175" s="5"/>
      <c r="O175" s="6"/>
      <c r="P175" s="5"/>
      <c r="Q175" s="5"/>
      <c r="R175" s="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row>
    <row r="176" spans="1:53" s="4" customFormat="1">
      <c r="A176" s="1"/>
      <c r="B176" s="102" t="s">
        <v>1011</v>
      </c>
      <c r="C176" s="113" t="s">
        <v>1314</v>
      </c>
      <c r="D176" s="126" t="s">
        <v>1759</v>
      </c>
      <c r="E176" s="2"/>
      <c r="F176" s="4" t="s">
        <v>1012</v>
      </c>
      <c r="G176" s="86">
        <v>7</v>
      </c>
      <c r="I176" s="202"/>
      <c r="K176" s="79">
        <f t="shared" ref="K176" si="1">I176*G176</f>
        <v>0</v>
      </c>
      <c r="L176" s="1"/>
      <c r="M176" s="1"/>
      <c r="N176" s="5"/>
      <c r="O176" s="6"/>
      <c r="P176" s="5"/>
      <c r="Q176" s="5"/>
      <c r="R176" s="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row>
    <row r="177" spans="1:53" s="4" customFormat="1">
      <c r="A177" s="1"/>
      <c r="B177" s="102"/>
      <c r="C177" s="113" t="s">
        <v>3098</v>
      </c>
      <c r="D177" s="126"/>
      <c r="E177" s="2"/>
      <c r="G177" s="86"/>
      <c r="I177" s="202"/>
      <c r="K177" s="79"/>
      <c r="L177" s="1"/>
      <c r="M177" s="1"/>
      <c r="N177" s="5"/>
      <c r="O177" s="6"/>
      <c r="P177" s="5"/>
      <c r="Q177" s="5"/>
      <c r="R177" s="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row>
    <row r="178" spans="1:53" s="4" customFormat="1" ht="144">
      <c r="A178" s="1"/>
      <c r="B178" s="102"/>
      <c r="C178" s="143" t="s">
        <v>3006</v>
      </c>
      <c r="D178" s="126"/>
      <c r="E178" s="2"/>
      <c r="G178" s="86"/>
      <c r="I178" s="202"/>
      <c r="K178" s="79"/>
      <c r="L178" s="1"/>
      <c r="M178" s="1"/>
      <c r="N178" s="5"/>
      <c r="O178" s="6"/>
      <c r="P178" s="5"/>
      <c r="Q178" s="5"/>
      <c r="R178" s="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row>
    <row r="179" spans="1:53" s="4" customFormat="1">
      <c r="A179" s="1"/>
      <c r="B179" s="102"/>
      <c r="C179" s="113"/>
      <c r="D179" s="126"/>
      <c r="E179" s="2"/>
      <c r="F179" s="34"/>
      <c r="G179" s="103"/>
      <c r="H179" s="34"/>
      <c r="I179" s="218"/>
      <c r="J179" s="34"/>
      <c r="K179" s="89"/>
      <c r="L179" s="1"/>
      <c r="M179" s="1"/>
      <c r="N179" s="5"/>
      <c r="O179" s="6"/>
      <c r="P179" s="5"/>
      <c r="Q179" s="5"/>
      <c r="R179" s="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row>
    <row r="180" spans="1:53" s="4" customFormat="1">
      <c r="A180" s="1"/>
      <c r="B180" s="102" t="s">
        <v>1060</v>
      </c>
      <c r="C180" s="113" t="s">
        <v>1335</v>
      </c>
      <c r="D180" s="126" t="s">
        <v>1760</v>
      </c>
      <c r="E180" s="2"/>
      <c r="F180" s="34"/>
      <c r="G180" s="86">
        <v>1</v>
      </c>
      <c r="I180" s="202"/>
      <c r="K180" s="79">
        <f>I180*G180</f>
        <v>0</v>
      </c>
      <c r="L180" s="1"/>
      <c r="M180" s="1"/>
      <c r="N180" s="5"/>
      <c r="O180" s="6"/>
      <c r="P180" s="5"/>
      <c r="Q180" s="5"/>
      <c r="R180" s="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row>
    <row r="181" spans="1:53" s="4" customFormat="1">
      <c r="A181" s="1"/>
      <c r="B181" s="102"/>
      <c r="C181" s="113" t="s">
        <v>3099</v>
      </c>
      <c r="D181" s="126"/>
      <c r="E181" s="2"/>
      <c r="F181" s="34"/>
      <c r="G181" s="86"/>
      <c r="I181" s="202"/>
      <c r="K181" s="79"/>
      <c r="L181" s="1"/>
      <c r="M181" s="1"/>
      <c r="N181" s="5"/>
      <c r="O181" s="6"/>
      <c r="P181" s="5"/>
      <c r="Q181" s="5"/>
      <c r="R181" s="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row>
    <row r="182" spans="1:53" s="4" customFormat="1" ht="86.4">
      <c r="A182" s="1"/>
      <c r="B182" s="102"/>
      <c r="C182" s="143" t="s">
        <v>3204</v>
      </c>
      <c r="D182" s="126"/>
      <c r="E182" s="2"/>
      <c r="I182" s="207"/>
      <c r="L182" s="1"/>
      <c r="M182" s="1"/>
      <c r="N182" s="5"/>
      <c r="O182" s="6"/>
      <c r="P182" s="5"/>
      <c r="Q182" s="5"/>
      <c r="R182" s="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row>
    <row r="183" spans="1:53" s="4" customFormat="1">
      <c r="A183" s="1"/>
      <c r="B183" s="102"/>
      <c r="C183" s="113"/>
      <c r="D183" s="126"/>
      <c r="E183" s="2"/>
      <c r="G183" s="86"/>
      <c r="I183" s="202"/>
      <c r="K183" s="79"/>
      <c r="L183" s="1"/>
      <c r="M183" s="1"/>
      <c r="N183" s="5"/>
      <c r="O183" s="6"/>
      <c r="P183" s="5"/>
      <c r="Q183" s="5"/>
      <c r="R183" s="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row>
    <row r="184" spans="1:53" s="4" customFormat="1">
      <c r="A184" s="1"/>
      <c r="B184" s="102" t="s">
        <v>1167</v>
      </c>
      <c r="C184" s="113" t="s">
        <v>1169</v>
      </c>
      <c r="D184" s="126" t="s">
        <v>1761</v>
      </c>
      <c r="E184" s="2"/>
      <c r="F184" s="4" t="s">
        <v>1170</v>
      </c>
      <c r="G184" s="86">
        <f>2+2+3</f>
        <v>7</v>
      </c>
      <c r="I184" s="202"/>
      <c r="K184" s="89">
        <f>I184*G184</f>
        <v>0</v>
      </c>
      <c r="L184" s="1"/>
      <c r="M184" s="1"/>
      <c r="N184" s="5"/>
      <c r="O184" s="6"/>
      <c r="P184" s="5"/>
      <c r="Q184" s="5"/>
      <c r="R184" s="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row>
    <row r="185" spans="1:53" s="4" customFormat="1" ht="57.6">
      <c r="A185" s="1"/>
      <c r="B185" s="102"/>
      <c r="C185" s="143" t="s">
        <v>3083</v>
      </c>
      <c r="D185" s="126"/>
      <c r="E185" s="2"/>
      <c r="G185" s="86"/>
      <c r="I185" s="202"/>
      <c r="K185" s="79"/>
      <c r="L185" s="1"/>
      <c r="M185" s="1"/>
      <c r="N185" s="5"/>
      <c r="O185" s="6"/>
      <c r="P185" s="5"/>
      <c r="Q185" s="5"/>
      <c r="R185" s="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row>
    <row r="186" spans="1:53" s="4" customFormat="1">
      <c r="A186" s="1"/>
      <c r="B186" s="102"/>
      <c r="C186" s="113"/>
      <c r="D186" s="126"/>
      <c r="E186" s="2"/>
      <c r="G186" s="86"/>
      <c r="I186" s="202"/>
      <c r="K186" s="79"/>
      <c r="L186" s="1"/>
      <c r="M186" s="1"/>
      <c r="N186" s="5"/>
      <c r="O186" s="6"/>
      <c r="P186" s="5"/>
      <c r="Q186" s="5"/>
      <c r="R186" s="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row>
    <row r="187" spans="1:53" s="4" customFormat="1">
      <c r="A187" s="1"/>
      <c r="B187" s="102" t="s">
        <v>1171</v>
      </c>
      <c r="C187" s="113" t="s">
        <v>1172</v>
      </c>
      <c r="D187" s="126" t="s">
        <v>1762</v>
      </c>
      <c r="E187" s="2"/>
      <c r="F187" s="4" t="s">
        <v>1170</v>
      </c>
      <c r="G187" s="86">
        <v>3</v>
      </c>
      <c r="I187" s="202"/>
      <c r="K187" s="89">
        <f>I187*G187</f>
        <v>0</v>
      </c>
      <c r="L187" s="1"/>
      <c r="M187" s="1"/>
      <c r="N187" s="5"/>
      <c r="O187" s="6"/>
      <c r="P187" s="5"/>
      <c r="Q187" s="5"/>
      <c r="R187" s="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row>
    <row r="188" spans="1:53" s="4" customFormat="1">
      <c r="A188" s="1"/>
      <c r="B188" s="102"/>
      <c r="C188" s="113" t="s">
        <v>3100</v>
      </c>
      <c r="D188" s="126"/>
      <c r="E188" s="2"/>
      <c r="G188" s="86"/>
      <c r="I188" s="202"/>
      <c r="K188" s="89"/>
      <c r="L188" s="1"/>
      <c r="M188" s="1"/>
      <c r="N188" s="5"/>
      <c r="O188" s="6"/>
      <c r="P188" s="5"/>
      <c r="Q188" s="5"/>
      <c r="R188" s="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row>
    <row r="189" spans="1:53" s="4" customFormat="1" ht="57.6">
      <c r="A189" s="1"/>
      <c r="B189" s="102"/>
      <c r="C189" s="143" t="s">
        <v>3084</v>
      </c>
      <c r="D189" s="126"/>
      <c r="E189" s="2"/>
      <c r="G189" s="86"/>
      <c r="I189" s="202"/>
      <c r="K189" s="79"/>
      <c r="L189" s="1"/>
      <c r="M189" s="1"/>
      <c r="N189" s="5"/>
      <c r="O189" s="6"/>
      <c r="P189" s="5"/>
      <c r="Q189" s="5"/>
      <c r="R189" s="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row>
    <row r="190" spans="1:53" s="4" customFormat="1">
      <c r="A190" s="1"/>
      <c r="B190" s="102"/>
      <c r="C190" s="143"/>
      <c r="D190" s="126"/>
      <c r="E190" s="2"/>
      <c r="G190" s="86"/>
      <c r="I190" s="202"/>
      <c r="K190" s="79"/>
      <c r="L190" s="1"/>
      <c r="M190" s="1"/>
      <c r="N190" s="5"/>
      <c r="O190" s="6"/>
      <c r="P190" s="5"/>
      <c r="Q190" s="5"/>
      <c r="R190" s="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row>
    <row r="191" spans="1:53" s="4" customFormat="1">
      <c r="A191" s="1"/>
      <c r="B191" s="102" t="s">
        <v>1861</v>
      </c>
      <c r="C191" s="143" t="s">
        <v>1862</v>
      </c>
      <c r="D191" s="126" t="s">
        <v>1865</v>
      </c>
      <c r="E191" s="2"/>
      <c r="F191" s="4" t="s">
        <v>1170</v>
      </c>
      <c r="G191" s="86">
        <v>12</v>
      </c>
      <c r="I191" s="202"/>
      <c r="K191" s="89">
        <f>I191*G191</f>
        <v>0</v>
      </c>
      <c r="L191" s="1"/>
      <c r="M191" s="1"/>
      <c r="N191" s="5"/>
      <c r="O191" s="6"/>
      <c r="P191" s="5"/>
      <c r="Q191" s="5"/>
      <c r="R191" s="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row>
    <row r="192" spans="1:53" s="4" customFormat="1">
      <c r="A192" s="1"/>
      <c r="B192" s="102"/>
      <c r="C192" s="143" t="s">
        <v>3101</v>
      </c>
      <c r="D192" s="126"/>
      <c r="E192" s="2"/>
      <c r="G192" s="86"/>
      <c r="I192" s="202"/>
      <c r="K192" s="89"/>
      <c r="L192" s="1"/>
      <c r="M192" s="1"/>
      <c r="N192" s="5"/>
      <c r="O192" s="6"/>
      <c r="P192" s="5"/>
      <c r="Q192" s="5"/>
      <c r="R192" s="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row>
    <row r="193" spans="1:53" s="4" customFormat="1" ht="57.6">
      <c r="A193" s="1"/>
      <c r="B193" s="102"/>
      <c r="C193" s="143" t="s">
        <v>3202</v>
      </c>
      <c r="D193" s="126"/>
      <c r="E193" s="2"/>
      <c r="G193" s="86"/>
      <c r="I193" s="202"/>
      <c r="K193" s="79"/>
      <c r="L193" s="1"/>
      <c r="M193" s="1"/>
      <c r="N193" s="5"/>
      <c r="O193" s="6"/>
      <c r="P193" s="5"/>
      <c r="Q193" s="5"/>
      <c r="R193" s="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row>
    <row r="194" spans="1:53" s="4" customFormat="1">
      <c r="A194" s="1"/>
      <c r="B194" s="102"/>
      <c r="C194" s="143"/>
      <c r="D194" s="126"/>
      <c r="E194" s="2"/>
      <c r="G194" s="86"/>
      <c r="I194" s="202"/>
      <c r="K194" s="79"/>
      <c r="L194" s="1"/>
      <c r="M194" s="1"/>
      <c r="N194" s="5"/>
      <c r="O194" s="6"/>
      <c r="P194" s="5"/>
      <c r="Q194" s="5"/>
      <c r="R194" s="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row>
    <row r="195" spans="1:53" s="4" customFormat="1">
      <c r="A195" s="1"/>
      <c r="B195" s="102" t="s">
        <v>1863</v>
      </c>
      <c r="C195" s="143" t="s">
        <v>1864</v>
      </c>
      <c r="D195" s="126" t="s">
        <v>1866</v>
      </c>
      <c r="E195" s="2"/>
      <c r="G195" s="86">
        <v>16</v>
      </c>
      <c r="I195" s="202"/>
      <c r="K195" s="89">
        <f>I195*G195</f>
        <v>0</v>
      </c>
      <c r="L195" s="1"/>
      <c r="M195" s="1"/>
      <c r="N195" s="5"/>
      <c r="O195" s="6"/>
      <c r="P195" s="5"/>
      <c r="Q195" s="5"/>
      <c r="R195" s="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row>
    <row r="196" spans="1:53" s="4" customFormat="1" ht="57.6">
      <c r="A196" s="1"/>
      <c r="B196" s="102"/>
      <c r="C196" s="143" t="s">
        <v>3203</v>
      </c>
      <c r="D196" s="126"/>
      <c r="E196" s="2"/>
      <c r="G196" s="86"/>
      <c r="I196" s="202"/>
      <c r="K196" s="79"/>
      <c r="L196" s="1"/>
      <c r="M196" s="1"/>
      <c r="N196" s="5"/>
      <c r="O196" s="6"/>
      <c r="P196" s="5"/>
      <c r="Q196" s="5"/>
      <c r="R196" s="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row>
    <row r="197" spans="1:53" s="4" customFormat="1">
      <c r="A197" s="1"/>
      <c r="B197" s="102"/>
      <c r="C197" s="143"/>
      <c r="D197" s="126"/>
      <c r="E197" s="2"/>
      <c r="G197" s="86"/>
      <c r="I197" s="202"/>
      <c r="K197" s="79"/>
      <c r="L197" s="1"/>
      <c r="M197" s="1"/>
      <c r="N197" s="5"/>
      <c r="O197" s="6"/>
      <c r="P197" s="5"/>
      <c r="Q197" s="5"/>
      <c r="R197" s="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c r="AX197" s="45"/>
      <c r="AY197" s="45"/>
      <c r="AZ197" s="45"/>
      <c r="BA197" s="45"/>
    </row>
    <row r="198" spans="1:53" s="4" customFormat="1">
      <c r="A198" s="1"/>
      <c r="B198" s="102" t="s">
        <v>3282</v>
      </c>
      <c r="C198" s="143" t="s">
        <v>3283</v>
      </c>
      <c r="D198" s="126" t="s">
        <v>3284</v>
      </c>
      <c r="E198" s="2"/>
      <c r="G198" s="86">
        <v>16</v>
      </c>
      <c r="I198" s="202"/>
      <c r="K198" s="89">
        <f>I198*G198</f>
        <v>0</v>
      </c>
      <c r="L198" s="1"/>
      <c r="M198" s="1"/>
      <c r="N198" s="5"/>
      <c r="O198" s="6"/>
      <c r="P198" s="5"/>
      <c r="Q198" s="5"/>
      <c r="R198" s="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AX198" s="45"/>
      <c r="AY198" s="45"/>
      <c r="AZ198" s="45"/>
      <c r="BA198" s="45"/>
    </row>
    <row r="199" spans="1:53" s="4" customFormat="1" ht="158.4">
      <c r="A199" s="1"/>
      <c r="B199" s="102"/>
      <c r="C199" s="143" t="s">
        <v>3313</v>
      </c>
      <c r="D199" s="126"/>
      <c r="E199" s="2"/>
      <c r="G199" s="86"/>
      <c r="I199" s="202"/>
      <c r="K199" s="79"/>
      <c r="L199" s="1"/>
      <c r="M199" s="1"/>
      <c r="N199" s="5"/>
      <c r="O199" s="6"/>
      <c r="P199" s="5"/>
      <c r="Q199" s="5"/>
      <c r="R199" s="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row>
    <row r="200" spans="1:53" s="4" customFormat="1">
      <c r="A200" s="1"/>
      <c r="B200" s="102"/>
      <c r="C200" s="143" t="s">
        <v>630</v>
      </c>
      <c r="D200" s="126"/>
      <c r="E200" s="2"/>
      <c r="G200" s="86"/>
      <c r="I200" s="202"/>
      <c r="K200" s="79">
        <f>SUM(K9:K199)</f>
        <v>0</v>
      </c>
      <c r="L200" s="76">
        <f>K200</f>
        <v>0</v>
      </c>
      <c r="M200" s="1"/>
      <c r="N200" s="5"/>
      <c r="O200" s="6"/>
      <c r="P200" s="5"/>
      <c r="Q200" s="5"/>
      <c r="R200" s="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row>
    <row r="201" spans="1:53" s="4" customFormat="1">
      <c r="A201" s="1"/>
      <c r="B201" s="102"/>
      <c r="C201" s="113"/>
      <c r="D201" s="126"/>
      <c r="E201" s="2"/>
      <c r="F201" s="34"/>
      <c r="G201" s="103"/>
      <c r="H201" s="34"/>
      <c r="I201" s="218"/>
      <c r="J201" s="34"/>
      <c r="K201" s="89"/>
      <c r="L201" s="1"/>
      <c r="M201" s="1"/>
      <c r="N201" s="5"/>
      <c r="O201" s="6"/>
      <c r="P201" s="5"/>
      <c r="Q201" s="5"/>
      <c r="R201" s="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row>
    <row r="202" spans="1:53" s="60" customFormat="1">
      <c r="A202" s="57"/>
      <c r="B202" s="104"/>
      <c r="C202" s="58" t="s">
        <v>1352</v>
      </c>
      <c r="D202" s="127" t="s">
        <v>1763</v>
      </c>
      <c r="E202" s="58"/>
      <c r="F202" s="59"/>
      <c r="G202" s="105"/>
      <c r="H202" s="59"/>
      <c r="I202" s="216"/>
      <c r="J202" s="57"/>
      <c r="K202" s="106"/>
      <c r="L202" s="57"/>
      <c r="M202" s="57"/>
      <c r="N202" s="18"/>
      <c r="O202" s="19"/>
      <c r="P202" s="18"/>
      <c r="Q202" s="18"/>
      <c r="R202" s="18"/>
    </row>
    <row r="203" spans="1:53">
      <c r="A203" s="23"/>
      <c r="B203" s="107"/>
      <c r="C203" s="95"/>
      <c r="D203" s="128"/>
      <c r="E203" s="95"/>
      <c r="F203" s="97"/>
      <c r="G203" s="108"/>
      <c r="H203" s="96"/>
      <c r="I203" s="217"/>
      <c r="J203" s="95"/>
      <c r="K203" s="109"/>
      <c r="L203" s="95"/>
      <c r="M203" s="95"/>
    </row>
    <row r="204" spans="1:53" s="4" customFormat="1">
      <c r="A204" s="1"/>
      <c r="B204" s="102" t="s">
        <v>1053</v>
      </c>
      <c r="C204" s="113" t="s">
        <v>3010</v>
      </c>
      <c r="D204" s="126" t="s">
        <v>1764</v>
      </c>
      <c r="E204" s="2"/>
      <c r="F204" s="34" t="s">
        <v>1052</v>
      </c>
      <c r="G204" s="103">
        <f>15+16</f>
        <v>31</v>
      </c>
      <c r="H204" s="34"/>
      <c r="I204" s="218"/>
      <c r="J204" s="34"/>
      <c r="K204" s="89">
        <f>I204*G204</f>
        <v>0</v>
      </c>
      <c r="L204" s="1"/>
      <c r="M204" s="1"/>
      <c r="N204" s="5"/>
      <c r="O204" s="6"/>
      <c r="P204" s="5"/>
      <c r="Q204" s="5"/>
      <c r="R204" s="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row>
    <row r="205" spans="1:53" s="4" customFormat="1">
      <c r="A205" s="1"/>
      <c r="B205" s="102"/>
      <c r="C205" s="113" t="s">
        <v>3112</v>
      </c>
      <c r="D205" s="126"/>
      <c r="E205" s="2"/>
      <c r="F205" s="34"/>
      <c r="G205" s="103">
        <v>10</v>
      </c>
      <c r="H205" s="34"/>
      <c r="I205" s="218"/>
      <c r="J205" s="34"/>
      <c r="K205" s="89"/>
      <c r="L205" s="1"/>
      <c r="M205" s="1"/>
      <c r="N205" s="5"/>
      <c r="O205" s="6"/>
      <c r="P205" s="5"/>
      <c r="Q205" s="5"/>
      <c r="R205" s="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row>
    <row r="206" spans="1:53" s="4" customFormat="1">
      <c r="A206" s="1"/>
      <c r="B206" s="102"/>
      <c r="C206" s="113" t="s">
        <v>3113</v>
      </c>
      <c r="D206" s="126"/>
      <c r="E206" s="2"/>
      <c r="F206" s="34"/>
      <c r="G206" s="103">
        <v>3</v>
      </c>
      <c r="H206" s="34"/>
      <c r="I206" s="218"/>
      <c r="J206" s="34"/>
      <c r="K206" s="89"/>
      <c r="L206" s="1"/>
      <c r="M206" s="1"/>
      <c r="N206" s="5"/>
      <c r="O206" s="6"/>
      <c r="P206" s="5"/>
      <c r="Q206" s="5"/>
      <c r="R206" s="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row>
    <row r="207" spans="1:53" s="4" customFormat="1">
      <c r="A207" s="1"/>
      <c r="B207" s="102"/>
      <c r="C207" s="113" t="s">
        <v>3115</v>
      </c>
      <c r="D207" s="126"/>
      <c r="E207" s="2"/>
      <c r="F207" s="34"/>
      <c r="G207" s="103">
        <v>2</v>
      </c>
      <c r="H207" s="34"/>
      <c r="I207" s="218"/>
      <c r="J207" s="34"/>
      <c r="K207" s="89"/>
      <c r="L207" s="1"/>
      <c r="M207" s="1"/>
      <c r="N207" s="5"/>
      <c r="O207" s="6"/>
      <c r="P207" s="5"/>
      <c r="Q207" s="5"/>
      <c r="R207" s="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row>
    <row r="208" spans="1:53" s="4" customFormat="1">
      <c r="A208" s="1"/>
      <c r="B208" s="102"/>
      <c r="C208" s="113" t="s">
        <v>3118</v>
      </c>
      <c r="D208" s="126"/>
      <c r="E208" s="2"/>
      <c r="F208" s="34"/>
      <c r="G208" s="103">
        <v>2</v>
      </c>
      <c r="H208" s="34"/>
      <c r="I208" s="218"/>
      <c r="J208" s="34"/>
      <c r="K208" s="89"/>
      <c r="L208" s="1"/>
      <c r="M208" s="1"/>
      <c r="N208" s="5"/>
      <c r="O208" s="6"/>
      <c r="P208" s="5"/>
      <c r="Q208" s="5"/>
      <c r="R208" s="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row>
    <row r="209" spans="1:53" s="4" customFormat="1">
      <c r="A209" s="1"/>
      <c r="B209" s="102"/>
      <c r="C209" s="113" t="s">
        <v>3146</v>
      </c>
      <c r="D209" s="126"/>
      <c r="E209" s="2"/>
      <c r="F209" s="34"/>
      <c r="G209" s="103">
        <v>14</v>
      </c>
      <c r="H209" s="34"/>
      <c r="I209" s="218"/>
      <c r="J209" s="34"/>
      <c r="K209" s="89"/>
      <c r="L209" s="1"/>
      <c r="M209" s="1"/>
      <c r="N209" s="5"/>
      <c r="O209" s="6"/>
      <c r="P209" s="5"/>
      <c r="Q209" s="5"/>
      <c r="R209" s="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row>
    <row r="210" spans="1:53" s="4" customFormat="1" ht="57.6">
      <c r="A210" s="1"/>
      <c r="B210" s="102"/>
      <c r="C210" s="143" t="s">
        <v>3007</v>
      </c>
      <c r="D210" s="126"/>
      <c r="E210" s="2"/>
      <c r="I210" s="207"/>
      <c r="L210" s="1"/>
      <c r="M210" s="1"/>
      <c r="N210" s="5"/>
      <c r="O210" s="6"/>
      <c r="P210" s="5"/>
      <c r="Q210" s="5"/>
      <c r="R210" s="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AX210" s="45"/>
      <c r="AY210" s="45"/>
      <c r="AZ210" s="45"/>
      <c r="BA210" s="45"/>
    </row>
    <row r="211" spans="1:53" s="4" customFormat="1" ht="28.8">
      <c r="A211" s="1"/>
      <c r="B211" s="102" t="s">
        <v>3082</v>
      </c>
      <c r="C211" s="143" t="s">
        <v>1867</v>
      </c>
      <c r="D211" s="126"/>
      <c r="E211" s="2"/>
      <c r="G211" s="103">
        <v>15</v>
      </c>
      <c r="I211" s="218"/>
      <c r="K211" s="89">
        <f>I211*G211</f>
        <v>0</v>
      </c>
      <c r="L211" s="1"/>
      <c r="M211" s="1"/>
      <c r="N211" s="5"/>
      <c r="O211" s="6"/>
      <c r="P211" s="5"/>
      <c r="Q211" s="5"/>
      <c r="R211" s="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row>
    <row r="212" spans="1:53" s="4" customFormat="1">
      <c r="A212" s="1"/>
      <c r="B212" s="102"/>
      <c r="C212" s="113"/>
      <c r="D212" s="126"/>
      <c r="E212" s="2"/>
      <c r="F212" s="34"/>
      <c r="G212" s="103"/>
      <c r="H212" s="34"/>
      <c r="I212" s="218"/>
      <c r="J212" s="34"/>
      <c r="K212" s="89"/>
      <c r="L212" s="1"/>
      <c r="M212" s="1"/>
      <c r="N212" s="5"/>
      <c r="O212" s="6"/>
      <c r="P212" s="5"/>
      <c r="Q212" s="5"/>
      <c r="R212" s="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row>
    <row r="213" spans="1:53" s="4" customFormat="1">
      <c r="A213" s="1"/>
      <c r="B213" s="102" t="s">
        <v>1054</v>
      </c>
      <c r="C213" s="113" t="s">
        <v>1331</v>
      </c>
      <c r="D213" s="126" t="s">
        <v>1765</v>
      </c>
      <c r="E213" s="2"/>
      <c r="F213" s="34" t="s">
        <v>1055</v>
      </c>
      <c r="G213" s="103">
        <v>18</v>
      </c>
      <c r="H213" s="34"/>
      <c r="I213" s="218"/>
      <c r="J213" s="34"/>
      <c r="K213" s="89">
        <f>I213*G213</f>
        <v>0</v>
      </c>
      <c r="L213" s="1"/>
      <c r="M213" s="1"/>
      <c r="N213" s="5"/>
      <c r="O213" s="6"/>
      <c r="P213" s="5"/>
      <c r="Q213" s="5"/>
      <c r="R213" s="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c r="AX213" s="45"/>
      <c r="AY213" s="45"/>
      <c r="AZ213" s="45"/>
      <c r="BA213" s="45"/>
    </row>
    <row r="214" spans="1:53" s="4" customFormat="1">
      <c r="A214" s="1"/>
      <c r="B214" s="102"/>
      <c r="C214" s="113" t="s">
        <v>3147</v>
      </c>
      <c r="D214" s="126"/>
      <c r="E214" s="2"/>
      <c r="F214" s="34"/>
      <c r="G214" s="103">
        <v>7</v>
      </c>
      <c r="H214" s="34"/>
      <c r="I214" s="218"/>
      <c r="J214" s="34"/>
      <c r="K214" s="89"/>
      <c r="L214" s="1"/>
      <c r="M214" s="1"/>
      <c r="N214" s="5"/>
      <c r="O214" s="6"/>
      <c r="P214" s="5"/>
      <c r="Q214" s="5"/>
      <c r="R214" s="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45"/>
      <c r="AT214" s="45"/>
      <c r="AU214" s="45"/>
      <c r="AV214" s="45"/>
      <c r="AW214" s="45"/>
      <c r="AX214" s="45"/>
      <c r="AY214" s="45"/>
      <c r="AZ214" s="45"/>
      <c r="BA214" s="45"/>
    </row>
    <row r="215" spans="1:53" s="4" customFormat="1">
      <c r="A215" s="1"/>
      <c r="B215" s="102"/>
      <c r="C215" s="113" t="s">
        <v>3106</v>
      </c>
      <c r="D215" s="126"/>
      <c r="E215" s="2"/>
      <c r="F215" s="34"/>
      <c r="G215" s="103">
        <v>5</v>
      </c>
      <c r="H215" s="34"/>
      <c r="I215" s="218"/>
      <c r="J215" s="34"/>
      <c r="K215" s="89"/>
      <c r="L215" s="1"/>
      <c r="M215" s="1"/>
      <c r="N215" s="5"/>
      <c r="O215" s="6"/>
      <c r="P215" s="5"/>
      <c r="Q215" s="5"/>
      <c r="R215" s="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row>
    <row r="216" spans="1:53" s="4" customFormat="1">
      <c r="A216" s="1"/>
      <c r="B216" s="102"/>
      <c r="C216" s="113" t="s">
        <v>3148</v>
      </c>
      <c r="D216" s="126"/>
      <c r="E216" s="2"/>
      <c r="F216" s="34"/>
      <c r="G216" s="103">
        <v>6</v>
      </c>
      <c r="H216" s="34"/>
      <c r="I216" s="218"/>
      <c r="J216" s="34"/>
      <c r="K216" s="89"/>
      <c r="L216" s="1"/>
      <c r="M216" s="1"/>
      <c r="N216" s="5"/>
      <c r="O216" s="6"/>
      <c r="P216" s="5"/>
      <c r="Q216" s="5"/>
      <c r="R216" s="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45"/>
      <c r="AT216" s="45"/>
      <c r="AU216" s="45"/>
      <c r="AV216" s="45"/>
      <c r="AW216" s="45"/>
      <c r="AX216" s="45"/>
      <c r="AY216" s="45"/>
      <c r="AZ216" s="45"/>
      <c r="BA216" s="45"/>
    </row>
    <row r="217" spans="1:53" s="4" customFormat="1" ht="57.6">
      <c r="A217" s="1"/>
      <c r="B217" s="102"/>
      <c r="C217" s="143" t="s">
        <v>3008</v>
      </c>
      <c r="D217" s="126"/>
      <c r="E217" s="2"/>
      <c r="I217" s="207"/>
      <c r="L217" s="1"/>
      <c r="M217" s="1"/>
      <c r="N217" s="5"/>
      <c r="O217" s="6"/>
      <c r="P217" s="5"/>
      <c r="Q217" s="5"/>
      <c r="R217" s="5"/>
      <c r="S217" s="45"/>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c r="AP217" s="45"/>
      <c r="AQ217" s="45"/>
      <c r="AR217" s="45"/>
      <c r="AS217" s="45"/>
      <c r="AT217" s="45"/>
      <c r="AU217" s="45"/>
      <c r="AV217" s="45"/>
      <c r="AW217" s="45"/>
      <c r="AX217" s="45"/>
      <c r="AY217" s="45"/>
      <c r="AZ217" s="45"/>
      <c r="BA217" s="45"/>
    </row>
    <row r="218" spans="1:53" s="4" customFormat="1">
      <c r="A218" s="1"/>
      <c r="B218" s="102"/>
      <c r="C218" s="113"/>
      <c r="D218" s="126"/>
      <c r="E218" s="2"/>
      <c r="F218" s="34"/>
      <c r="G218" s="103"/>
      <c r="H218" s="34"/>
      <c r="I218" s="218"/>
      <c r="J218" s="34"/>
      <c r="K218" s="89"/>
      <c r="L218" s="1"/>
      <c r="M218" s="1"/>
      <c r="N218" s="5"/>
      <c r="O218" s="6"/>
      <c r="P218" s="5"/>
      <c r="Q218" s="5"/>
      <c r="R218" s="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45"/>
      <c r="AT218" s="45"/>
      <c r="AU218" s="45"/>
      <c r="AV218" s="45"/>
      <c r="AW218" s="45"/>
      <c r="AX218" s="45"/>
      <c r="AY218" s="45"/>
      <c r="AZ218" s="45"/>
      <c r="BA218" s="45"/>
    </row>
    <row r="219" spans="1:53" s="4" customFormat="1">
      <c r="A219" s="1"/>
      <c r="B219" s="102" t="s">
        <v>1051</v>
      </c>
      <c r="C219" s="113" t="s">
        <v>3011</v>
      </c>
      <c r="D219" s="126" t="s">
        <v>1766</v>
      </c>
      <c r="E219" s="2"/>
      <c r="F219" s="34" t="s">
        <v>1052</v>
      </c>
      <c r="G219" s="103">
        <v>9</v>
      </c>
      <c r="H219" s="34"/>
      <c r="I219" s="218"/>
      <c r="J219" s="34"/>
      <c r="K219" s="89">
        <f>I219*G219</f>
        <v>0</v>
      </c>
      <c r="L219" s="1"/>
      <c r="M219" s="1"/>
      <c r="N219" s="5"/>
      <c r="O219" s="6"/>
      <c r="P219" s="5"/>
      <c r="Q219" s="5"/>
      <c r="R219" s="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45"/>
      <c r="AT219" s="45"/>
      <c r="AU219" s="45"/>
      <c r="AV219" s="45"/>
      <c r="AW219" s="45"/>
      <c r="AX219" s="45"/>
      <c r="AY219" s="45"/>
      <c r="AZ219" s="45"/>
      <c r="BA219" s="45"/>
    </row>
    <row r="220" spans="1:53" s="4" customFormat="1">
      <c r="A220" s="1"/>
      <c r="B220" s="102"/>
      <c r="C220" s="113" t="s">
        <v>3108</v>
      </c>
      <c r="D220" s="126"/>
      <c r="E220" s="2"/>
      <c r="F220" s="34"/>
      <c r="G220" s="103"/>
      <c r="H220" s="34"/>
      <c r="I220" s="218"/>
      <c r="J220" s="34"/>
      <c r="K220" s="89"/>
      <c r="L220" s="1"/>
      <c r="M220" s="1"/>
      <c r="N220" s="5"/>
      <c r="O220" s="6"/>
      <c r="P220" s="5"/>
      <c r="Q220" s="5"/>
      <c r="R220" s="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45"/>
      <c r="AT220" s="45"/>
      <c r="AU220" s="45"/>
      <c r="AV220" s="45"/>
      <c r="AW220" s="45"/>
      <c r="AX220" s="45"/>
      <c r="AY220" s="45"/>
      <c r="AZ220" s="45"/>
      <c r="BA220" s="45"/>
    </row>
    <row r="221" spans="1:53" s="4" customFormat="1" ht="57.6">
      <c r="A221" s="1"/>
      <c r="B221" s="102"/>
      <c r="C221" s="143" t="s">
        <v>3009</v>
      </c>
      <c r="D221" s="126"/>
      <c r="E221" s="2"/>
      <c r="I221" s="207"/>
      <c r="L221" s="1"/>
      <c r="M221" s="1"/>
      <c r="N221" s="5"/>
      <c r="O221" s="6"/>
      <c r="P221" s="5"/>
      <c r="Q221" s="5"/>
      <c r="R221" s="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c r="AX221" s="45"/>
      <c r="AY221" s="45"/>
      <c r="AZ221" s="45"/>
      <c r="BA221" s="45"/>
    </row>
    <row r="222" spans="1:53" s="4" customFormat="1">
      <c r="A222" s="1"/>
      <c r="B222" s="102"/>
      <c r="C222" s="113"/>
      <c r="D222" s="126"/>
      <c r="E222" s="2"/>
      <c r="F222" s="34"/>
      <c r="G222" s="103"/>
      <c r="H222" s="34"/>
      <c r="I222" s="218"/>
      <c r="J222" s="34"/>
      <c r="K222" s="89"/>
      <c r="L222" s="1"/>
      <c r="M222" s="1"/>
      <c r="N222" s="5"/>
      <c r="O222" s="6"/>
      <c r="P222" s="5"/>
      <c r="Q222" s="5"/>
      <c r="R222" s="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45"/>
      <c r="AT222" s="45"/>
      <c r="AU222" s="45"/>
      <c r="AV222" s="45"/>
      <c r="AW222" s="45"/>
      <c r="AX222" s="45"/>
      <c r="AY222" s="45"/>
      <c r="AZ222" s="45"/>
      <c r="BA222" s="45"/>
    </row>
    <row r="223" spans="1:53" s="4" customFormat="1">
      <c r="A223" s="1"/>
      <c r="B223" s="102" t="s">
        <v>1049</v>
      </c>
      <c r="C223" s="113" t="s">
        <v>1330</v>
      </c>
      <c r="D223" s="126" t="s">
        <v>1767</v>
      </c>
      <c r="E223" s="2"/>
      <c r="F223" s="34" t="s">
        <v>1050</v>
      </c>
      <c r="G223" s="103">
        <v>6</v>
      </c>
      <c r="H223" s="34"/>
      <c r="I223" s="218"/>
      <c r="J223" s="34"/>
      <c r="K223" s="89">
        <f>I223*G223</f>
        <v>0</v>
      </c>
      <c r="L223" s="1"/>
      <c r="M223" s="1"/>
      <c r="N223" s="5"/>
      <c r="O223" s="6"/>
      <c r="P223" s="5"/>
      <c r="Q223" s="5"/>
      <c r="R223" s="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45"/>
      <c r="AT223" s="45"/>
      <c r="AU223" s="45"/>
      <c r="AV223" s="45"/>
      <c r="AW223" s="45"/>
      <c r="AX223" s="45"/>
      <c r="AY223" s="45"/>
      <c r="AZ223" s="45"/>
      <c r="BA223" s="45"/>
    </row>
    <row r="224" spans="1:53" s="4" customFormat="1">
      <c r="A224" s="1"/>
      <c r="B224" s="102"/>
      <c r="C224" s="113" t="s">
        <v>3115</v>
      </c>
      <c r="D224" s="126"/>
      <c r="E224" s="2"/>
      <c r="F224" s="34"/>
      <c r="G224" s="103">
        <v>5</v>
      </c>
      <c r="H224" s="34"/>
      <c r="I224" s="218"/>
      <c r="J224" s="34"/>
      <c r="K224" s="89"/>
      <c r="L224" s="1"/>
      <c r="M224" s="1"/>
      <c r="N224" s="5"/>
      <c r="O224" s="6"/>
      <c r="P224" s="5"/>
      <c r="Q224" s="5"/>
      <c r="R224" s="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AX224" s="45"/>
      <c r="AY224" s="45"/>
      <c r="AZ224" s="45"/>
      <c r="BA224" s="45"/>
    </row>
    <row r="225" spans="1:53" s="4" customFormat="1">
      <c r="A225" s="1"/>
      <c r="B225" s="102"/>
      <c r="C225" s="113" t="s">
        <v>3288</v>
      </c>
      <c r="D225" s="126"/>
      <c r="E225" s="2"/>
      <c r="F225" s="34"/>
      <c r="G225" s="103">
        <v>1</v>
      </c>
      <c r="H225" s="34"/>
      <c r="I225" s="218"/>
      <c r="J225" s="34"/>
      <c r="K225" s="89"/>
      <c r="L225" s="1"/>
      <c r="M225" s="1"/>
      <c r="N225" s="5"/>
      <c r="O225" s="6"/>
      <c r="P225" s="5"/>
      <c r="Q225" s="5"/>
      <c r="R225" s="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c r="AX225" s="45"/>
      <c r="AY225" s="45"/>
      <c r="AZ225" s="45"/>
      <c r="BA225" s="45"/>
    </row>
    <row r="226" spans="1:53" s="4" customFormat="1" ht="72">
      <c r="A226" s="1"/>
      <c r="B226" s="102"/>
      <c r="C226" s="143" t="s">
        <v>3012</v>
      </c>
      <c r="D226" s="126"/>
      <c r="E226" s="2"/>
      <c r="I226" s="207"/>
      <c r="L226" s="1"/>
      <c r="M226" s="1"/>
      <c r="N226" s="5"/>
      <c r="O226" s="6"/>
      <c r="P226" s="5"/>
      <c r="Q226" s="5"/>
      <c r="R226" s="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c r="AX226" s="45"/>
      <c r="AY226" s="45"/>
      <c r="AZ226" s="45"/>
      <c r="BA226" s="45"/>
    </row>
    <row r="227" spans="1:53" s="4" customFormat="1">
      <c r="A227" s="1"/>
      <c r="B227" s="102"/>
      <c r="C227" s="113"/>
      <c r="D227" s="126"/>
      <c r="E227" s="2"/>
      <c r="F227" s="34"/>
      <c r="G227" s="103"/>
      <c r="H227" s="34"/>
      <c r="I227" s="218"/>
      <c r="J227" s="34"/>
      <c r="K227" s="89"/>
      <c r="L227" s="1"/>
      <c r="M227" s="1"/>
      <c r="N227" s="5"/>
      <c r="O227" s="6"/>
      <c r="P227" s="5"/>
      <c r="Q227" s="5"/>
      <c r="R227" s="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c r="AX227" s="45"/>
      <c r="AY227" s="45"/>
      <c r="AZ227" s="45"/>
      <c r="BA227" s="45"/>
    </row>
    <row r="228" spans="1:53" s="4" customFormat="1">
      <c r="A228" s="1"/>
      <c r="B228" s="102" t="s">
        <v>1056</v>
      </c>
      <c r="C228" s="113" t="s">
        <v>1332</v>
      </c>
      <c r="D228" s="126" t="s">
        <v>1768</v>
      </c>
      <c r="E228" s="2"/>
      <c r="F228" s="34" t="s">
        <v>1057</v>
      </c>
      <c r="G228" s="103">
        <v>8</v>
      </c>
      <c r="H228" s="34"/>
      <c r="I228" s="218"/>
      <c r="J228" s="34"/>
      <c r="K228" s="89">
        <f>I228*G228</f>
        <v>0</v>
      </c>
      <c r="L228" s="1"/>
      <c r="M228" s="1"/>
      <c r="N228" s="5"/>
      <c r="O228" s="6"/>
      <c r="P228" s="5"/>
      <c r="Q228" s="5"/>
      <c r="R228" s="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row>
    <row r="229" spans="1:53" s="4" customFormat="1">
      <c r="A229" s="1"/>
      <c r="B229" s="102"/>
      <c r="C229" s="113" t="s">
        <v>3109</v>
      </c>
      <c r="D229" s="126"/>
      <c r="E229" s="2"/>
      <c r="F229" s="34"/>
      <c r="G229" s="103">
        <v>2</v>
      </c>
      <c r="H229" s="34"/>
      <c r="I229" s="218"/>
      <c r="J229" s="34"/>
      <c r="K229" s="89"/>
      <c r="L229" s="1"/>
      <c r="M229" s="1"/>
      <c r="N229" s="5"/>
      <c r="O229" s="6"/>
      <c r="P229" s="5"/>
      <c r="Q229" s="5"/>
      <c r="R229" s="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45"/>
      <c r="AT229" s="45"/>
      <c r="AU229" s="45"/>
      <c r="AV229" s="45"/>
      <c r="AW229" s="45"/>
      <c r="AX229" s="45"/>
      <c r="AY229" s="45"/>
      <c r="AZ229" s="45"/>
      <c r="BA229" s="45"/>
    </row>
    <row r="230" spans="1:53" s="4" customFormat="1">
      <c r="A230" s="1"/>
      <c r="B230" s="102"/>
      <c r="C230" s="113" t="s">
        <v>3110</v>
      </c>
      <c r="D230" s="126"/>
      <c r="E230" s="2"/>
      <c r="F230" s="34"/>
      <c r="G230" s="103">
        <v>3</v>
      </c>
      <c r="H230" s="34"/>
      <c r="I230" s="218"/>
      <c r="J230" s="34"/>
      <c r="K230" s="89"/>
      <c r="L230" s="1"/>
      <c r="M230" s="1"/>
      <c r="N230" s="5"/>
      <c r="O230" s="6"/>
      <c r="P230" s="5"/>
      <c r="Q230" s="5"/>
      <c r="R230" s="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c r="AX230" s="45"/>
      <c r="AY230" s="45"/>
      <c r="AZ230" s="45"/>
      <c r="BA230" s="45"/>
    </row>
    <row r="231" spans="1:53" s="4" customFormat="1">
      <c r="A231" s="1"/>
      <c r="B231" s="102"/>
      <c r="C231" s="113" t="s">
        <v>3120</v>
      </c>
      <c r="D231" s="126"/>
      <c r="E231" s="2"/>
      <c r="F231" s="34"/>
      <c r="G231" s="103">
        <v>3</v>
      </c>
      <c r="H231" s="34"/>
      <c r="I231" s="218"/>
      <c r="J231" s="34"/>
      <c r="K231" s="89"/>
      <c r="L231" s="1"/>
      <c r="M231" s="1"/>
      <c r="N231" s="5"/>
      <c r="O231" s="6"/>
      <c r="P231" s="5"/>
      <c r="Q231" s="5"/>
      <c r="R231" s="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row>
    <row r="232" spans="1:53" s="4" customFormat="1" ht="86.4">
      <c r="A232" s="1"/>
      <c r="B232" s="102"/>
      <c r="C232" s="143" t="s">
        <v>3013</v>
      </c>
      <c r="D232" s="126"/>
      <c r="E232" s="2"/>
      <c r="I232" s="207"/>
      <c r="L232" s="1"/>
      <c r="M232" s="1"/>
      <c r="N232" s="5"/>
      <c r="O232" s="6"/>
      <c r="P232" s="5"/>
      <c r="Q232" s="5"/>
      <c r="R232" s="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c r="AX232" s="45"/>
      <c r="AY232" s="45"/>
      <c r="AZ232" s="45"/>
      <c r="BA232" s="45"/>
    </row>
    <row r="233" spans="1:53" s="4" customFormat="1">
      <c r="A233" s="1"/>
      <c r="B233" s="102"/>
      <c r="C233" s="143"/>
      <c r="D233" s="126"/>
      <c r="E233" s="2"/>
      <c r="I233" s="207"/>
      <c r="L233" s="1"/>
      <c r="M233" s="1"/>
      <c r="N233" s="5"/>
      <c r="O233" s="6"/>
      <c r="P233" s="5"/>
      <c r="Q233" s="5"/>
      <c r="R233" s="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c r="AX233" s="45"/>
      <c r="AY233" s="45"/>
      <c r="AZ233" s="45"/>
      <c r="BA233" s="45"/>
    </row>
    <row r="234" spans="1:53" s="4" customFormat="1">
      <c r="A234" s="1"/>
      <c r="B234" s="102" t="s">
        <v>1440</v>
      </c>
      <c r="C234" s="113" t="s">
        <v>3087</v>
      </c>
      <c r="D234" s="126" t="s">
        <v>1769</v>
      </c>
      <c r="E234" s="2"/>
      <c r="F234" s="34" t="s">
        <v>3086</v>
      </c>
      <c r="G234" s="103">
        <v>11</v>
      </c>
      <c r="H234" s="34"/>
      <c r="I234" s="218"/>
      <c r="J234" s="34"/>
      <c r="K234" s="89">
        <f>I234*G234</f>
        <v>0</v>
      </c>
      <c r="L234" s="1"/>
      <c r="M234" s="1"/>
      <c r="N234" s="5"/>
      <c r="O234" s="6"/>
      <c r="P234" s="5"/>
      <c r="Q234" s="5"/>
      <c r="R234" s="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row>
    <row r="235" spans="1:53" s="4" customFormat="1">
      <c r="A235" s="1"/>
      <c r="B235" s="102"/>
      <c r="C235" s="113" t="s">
        <v>3149</v>
      </c>
      <c r="D235" s="126"/>
      <c r="E235" s="2"/>
      <c r="F235" s="34"/>
      <c r="G235" s="103">
        <v>4</v>
      </c>
      <c r="H235" s="34"/>
      <c r="I235" s="218"/>
      <c r="J235" s="34"/>
      <c r="K235" s="89"/>
      <c r="L235" s="1"/>
      <c r="M235" s="1"/>
      <c r="N235" s="5"/>
      <c r="O235" s="6"/>
      <c r="P235" s="5"/>
      <c r="Q235" s="5"/>
      <c r="R235" s="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c r="AX235" s="45"/>
      <c r="AY235" s="45"/>
      <c r="AZ235" s="45"/>
      <c r="BA235" s="45"/>
    </row>
    <row r="236" spans="1:53" s="4" customFormat="1">
      <c r="A236" s="1"/>
      <c r="B236" s="102"/>
      <c r="C236" s="113" t="s">
        <v>3310</v>
      </c>
      <c r="D236" s="126"/>
      <c r="E236" s="2"/>
      <c r="F236" s="34"/>
      <c r="G236" s="103">
        <v>2</v>
      </c>
      <c r="H236" s="34"/>
      <c r="I236" s="218"/>
      <c r="J236" s="34"/>
      <c r="K236" s="89"/>
      <c r="L236" s="1"/>
      <c r="M236" s="1"/>
      <c r="N236" s="5"/>
      <c r="O236" s="6"/>
      <c r="P236" s="5"/>
      <c r="Q236" s="5"/>
      <c r="R236" s="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row>
    <row r="237" spans="1:53" s="4" customFormat="1">
      <c r="A237" s="1"/>
      <c r="B237" s="102"/>
      <c r="C237" s="113" t="s">
        <v>3107</v>
      </c>
      <c r="D237" s="126"/>
      <c r="E237" s="2"/>
      <c r="F237" s="34"/>
      <c r="G237" s="103">
        <v>5</v>
      </c>
      <c r="H237" s="34"/>
      <c r="I237" s="218"/>
      <c r="J237" s="34"/>
      <c r="K237" s="89"/>
      <c r="L237" s="1"/>
      <c r="M237" s="1"/>
      <c r="N237" s="5"/>
      <c r="O237" s="6"/>
      <c r="P237" s="5"/>
      <c r="Q237" s="5"/>
      <c r="R237" s="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c r="AX237" s="45"/>
      <c r="AY237" s="45"/>
      <c r="AZ237" s="45"/>
      <c r="BA237" s="45"/>
    </row>
    <row r="238" spans="1:53" s="4" customFormat="1" ht="86.4">
      <c r="A238" s="1"/>
      <c r="B238" s="102"/>
      <c r="C238" s="143" t="s">
        <v>3014</v>
      </c>
      <c r="D238" s="126"/>
      <c r="E238" s="2"/>
      <c r="I238" s="207"/>
      <c r="L238" s="1"/>
      <c r="M238" s="1"/>
      <c r="N238" s="5"/>
      <c r="O238" s="6"/>
      <c r="P238" s="5"/>
      <c r="Q238" s="5"/>
      <c r="R238" s="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row>
    <row r="239" spans="1:53" s="4" customFormat="1">
      <c r="A239" s="1"/>
      <c r="B239" s="102"/>
      <c r="C239" s="143" t="s">
        <v>630</v>
      </c>
      <c r="D239" s="126"/>
      <c r="E239" s="2"/>
      <c r="I239" s="207"/>
      <c r="K239" s="79">
        <f>SUM(K204:K238)</f>
        <v>0</v>
      </c>
      <c r="L239" s="76">
        <f>K239</f>
        <v>0</v>
      </c>
      <c r="M239" s="1"/>
      <c r="N239" s="5"/>
      <c r="O239" s="6"/>
      <c r="P239" s="5"/>
      <c r="Q239" s="5"/>
      <c r="R239" s="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row>
    <row r="240" spans="1:53" s="4" customFormat="1">
      <c r="A240" s="1"/>
      <c r="B240" s="102"/>
      <c r="C240" s="113"/>
      <c r="D240" s="126"/>
      <c r="E240" s="2"/>
      <c r="G240" s="86"/>
      <c r="I240" s="202"/>
      <c r="K240" s="79"/>
      <c r="L240" s="1"/>
      <c r="M240" s="1"/>
      <c r="N240" s="5"/>
      <c r="O240" s="6"/>
      <c r="P240" s="5"/>
      <c r="Q240" s="5"/>
      <c r="R240" s="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c r="AX240" s="45"/>
      <c r="AY240" s="45"/>
      <c r="AZ240" s="45"/>
      <c r="BA240" s="45"/>
    </row>
    <row r="241" spans="1:53" s="60" customFormat="1">
      <c r="A241" s="57"/>
      <c r="B241" s="104"/>
      <c r="C241" s="58" t="s">
        <v>957</v>
      </c>
      <c r="D241" s="127" t="s">
        <v>1770</v>
      </c>
      <c r="E241" s="58"/>
      <c r="F241" s="59"/>
      <c r="G241" s="105"/>
      <c r="H241" s="59"/>
      <c r="I241" s="216"/>
      <c r="J241" s="57"/>
      <c r="K241" s="106"/>
      <c r="L241" s="57"/>
      <c r="M241" s="57"/>
      <c r="N241" s="18"/>
      <c r="O241" s="19"/>
      <c r="P241" s="18"/>
      <c r="Q241" s="18"/>
      <c r="R241" s="18"/>
    </row>
    <row r="242" spans="1:53">
      <c r="A242" s="23"/>
      <c r="B242" s="107"/>
      <c r="C242" s="95"/>
      <c r="D242" s="128"/>
      <c r="E242" s="95"/>
      <c r="F242" s="97"/>
      <c r="G242" s="108"/>
      <c r="H242" s="96"/>
      <c r="I242" s="217"/>
      <c r="J242" s="95"/>
      <c r="K242" s="109"/>
      <c r="L242" s="95"/>
      <c r="M242" s="95"/>
    </row>
    <row r="243" spans="1:53" s="4" customFormat="1" ht="28.8">
      <c r="A243" s="1"/>
      <c r="B243" s="102" t="s">
        <v>1168</v>
      </c>
      <c r="C243" s="113" t="s">
        <v>3015</v>
      </c>
      <c r="D243" s="126" t="s">
        <v>1771</v>
      </c>
      <c r="E243" s="2"/>
      <c r="F243" s="4" t="s">
        <v>1170</v>
      </c>
      <c r="G243" s="86">
        <v>90</v>
      </c>
      <c r="I243" s="202"/>
      <c r="K243" s="89">
        <f>I243*G243</f>
        <v>0</v>
      </c>
      <c r="L243" s="1"/>
      <c r="M243" s="1"/>
      <c r="N243" s="5"/>
      <c r="O243" s="6"/>
      <c r="P243" s="5"/>
      <c r="Q243" s="5"/>
      <c r="R243" s="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row>
    <row r="244" spans="1:53" s="4" customFormat="1">
      <c r="A244" s="1"/>
      <c r="B244" s="102"/>
      <c r="C244" s="113" t="s">
        <v>3115</v>
      </c>
      <c r="D244" s="126"/>
      <c r="E244" s="2"/>
      <c r="G244" s="86">
        <v>60</v>
      </c>
      <c r="I244" s="202"/>
      <c r="K244" s="89"/>
      <c r="L244" s="1"/>
      <c r="M244" s="1"/>
      <c r="N244" s="5"/>
      <c r="O244" s="6"/>
      <c r="P244" s="5"/>
      <c r="Q244" s="5"/>
      <c r="R244" s="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c r="AX244" s="45"/>
      <c r="AY244" s="45"/>
      <c r="AZ244" s="45"/>
      <c r="BA244" s="45"/>
    </row>
    <row r="245" spans="1:53" s="4" customFormat="1">
      <c r="A245" s="1"/>
      <c r="B245" s="102"/>
      <c r="C245" s="113" t="s">
        <v>3150</v>
      </c>
      <c r="D245" s="126"/>
      <c r="E245" s="2"/>
      <c r="G245" s="86">
        <v>30</v>
      </c>
      <c r="I245" s="202"/>
      <c r="K245" s="89"/>
      <c r="L245" s="1"/>
      <c r="M245" s="1"/>
      <c r="N245" s="5"/>
      <c r="O245" s="6"/>
      <c r="P245" s="5"/>
      <c r="Q245" s="5"/>
      <c r="R245" s="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row>
    <row r="246" spans="1:53" s="4" customFormat="1" ht="57.6">
      <c r="A246" s="1"/>
      <c r="B246" s="102"/>
      <c r="C246" s="143" t="s">
        <v>1868</v>
      </c>
      <c r="D246" s="126"/>
      <c r="E246" s="2"/>
      <c r="G246" s="86"/>
      <c r="I246" s="202"/>
      <c r="K246" s="79"/>
      <c r="L246" s="1"/>
      <c r="M246" s="1"/>
      <c r="N246" s="5"/>
      <c r="O246" s="6"/>
      <c r="P246" s="5"/>
      <c r="Q246" s="5"/>
      <c r="R246" s="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row>
    <row r="247" spans="1:53" s="4" customFormat="1">
      <c r="A247" s="1"/>
      <c r="B247" s="102"/>
      <c r="C247" s="113"/>
      <c r="D247" s="126"/>
      <c r="E247" s="2"/>
      <c r="G247" s="86"/>
      <c r="I247" s="202"/>
      <c r="K247" s="79"/>
      <c r="L247" s="1"/>
      <c r="M247" s="1"/>
      <c r="N247" s="5"/>
      <c r="O247" s="6"/>
      <c r="P247" s="5"/>
      <c r="Q247" s="5"/>
      <c r="R247" s="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row>
    <row r="248" spans="1:53" s="4" customFormat="1">
      <c r="A248" s="1"/>
      <c r="B248" s="102" t="s">
        <v>1061</v>
      </c>
      <c r="C248" s="113" t="s">
        <v>1336</v>
      </c>
      <c r="D248" s="126" t="s">
        <v>1772</v>
      </c>
      <c r="E248" s="2"/>
      <c r="F248" s="34" t="s">
        <v>1062</v>
      </c>
      <c r="G248" s="103">
        <v>17</v>
      </c>
      <c r="H248" s="34"/>
      <c r="I248" s="218"/>
      <c r="J248" s="34"/>
      <c r="K248" s="89">
        <f>I248*G248</f>
        <v>0</v>
      </c>
      <c r="L248" s="1"/>
      <c r="M248" s="1"/>
      <c r="N248" s="5"/>
      <c r="O248" s="6"/>
      <c r="P248" s="5"/>
      <c r="Q248" s="5"/>
      <c r="R248" s="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c r="AX248" s="45"/>
      <c r="AY248" s="45"/>
      <c r="AZ248" s="45"/>
      <c r="BA248" s="45"/>
    </row>
    <row r="249" spans="1:53" s="4" customFormat="1" ht="57.6">
      <c r="A249" s="1"/>
      <c r="B249" s="102"/>
      <c r="C249" s="143" t="s">
        <v>3314</v>
      </c>
      <c r="D249" s="126"/>
      <c r="E249" s="2"/>
      <c r="I249" s="207"/>
      <c r="L249" s="1"/>
      <c r="M249" s="1"/>
      <c r="N249" s="5"/>
      <c r="O249" s="6"/>
      <c r="P249" s="5"/>
      <c r="Q249" s="5"/>
      <c r="R249" s="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row>
    <row r="250" spans="1:53" s="4" customFormat="1">
      <c r="A250" s="1"/>
      <c r="B250" s="102"/>
      <c r="C250" s="113"/>
      <c r="D250" s="126"/>
      <c r="E250" s="2"/>
      <c r="F250" s="34"/>
      <c r="G250" s="103"/>
      <c r="H250" s="34"/>
      <c r="I250" s="218"/>
      <c r="J250" s="34"/>
      <c r="K250" s="89"/>
      <c r="L250" s="1"/>
      <c r="M250" s="1"/>
      <c r="N250" s="5"/>
      <c r="O250" s="6"/>
      <c r="P250" s="5"/>
      <c r="Q250" s="5"/>
      <c r="R250" s="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c r="AX250" s="45"/>
      <c r="AY250" s="45"/>
      <c r="AZ250" s="45"/>
      <c r="BA250" s="45"/>
    </row>
    <row r="251" spans="1:53" s="4" customFormat="1">
      <c r="A251" s="1"/>
      <c r="B251" s="102" t="s">
        <v>1063</v>
      </c>
      <c r="C251" s="113" t="s">
        <v>1337</v>
      </c>
      <c r="D251" s="126" t="s">
        <v>1773</v>
      </c>
      <c r="E251" s="2"/>
      <c r="F251" s="34" t="s">
        <v>1064</v>
      </c>
      <c r="G251" s="103">
        <v>28</v>
      </c>
      <c r="H251" s="115"/>
      <c r="I251" s="218"/>
      <c r="J251" s="34"/>
      <c r="K251" s="89">
        <f>I251*G251</f>
        <v>0</v>
      </c>
      <c r="L251" s="1"/>
      <c r="M251" s="1"/>
      <c r="N251" s="5"/>
      <c r="O251" s="6"/>
      <c r="P251" s="5"/>
      <c r="Q251" s="5"/>
      <c r="R251" s="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row>
    <row r="252" spans="1:53" s="4" customFormat="1" ht="72">
      <c r="A252" s="1"/>
      <c r="B252" s="102"/>
      <c r="C252" s="143" t="s">
        <v>3315</v>
      </c>
      <c r="D252" s="126"/>
      <c r="E252" s="2"/>
      <c r="I252" s="207"/>
      <c r="L252" s="1"/>
      <c r="M252" s="1"/>
      <c r="N252" s="5"/>
      <c r="O252" s="6"/>
      <c r="P252" s="5"/>
      <c r="Q252" s="5"/>
      <c r="R252" s="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row>
    <row r="253" spans="1:53" s="4" customFormat="1">
      <c r="A253" s="1"/>
      <c r="B253" s="102"/>
      <c r="C253" s="113"/>
      <c r="D253" s="126"/>
      <c r="E253" s="2"/>
      <c r="F253" s="34"/>
      <c r="G253" s="103"/>
      <c r="H253" s="115"/>
      <c r="I253" s="218"/>
      <c r="J253" s="34"/>
      <c r="K253" s="89"/>
      <c r="L253" s="1"/>
      <c r="M253" s="1"/>
      <c r="N253" s="5"/>
      <c r="O253" s="6"/>
      <c r="P253" s="5"/>
      <c r="Q253" s="5"/>
      <c r="R253" s="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row>
    <row r="254" spans="1:53" s="4" customFormat="1">
      <c r="A254" s="1"/>
      <c r="B254" s="102" t="s">
        <v>1065</v>
      </c>
      <c r="C254" s="113" t="s">
        <v>1338</v>
      </c>
      <c r="D254" s="126" t="s">
        <v>1774</v>
      </c>
      <c r="E254" s="2"/>
      <c r="F254" s="34" t="s">
        <v>1066</v>
      </c>
      <c r="G254" s="103">
        <v>45</v>
      </c>
      <c r="H254" s="115"/>
      <c r="I254" s="218"/>
      <c r="J254" s="34"/>
      <c r="K254" s="89">
        <f>I254*G254</f>
        <v>0</v>
      </c>
      <c r="L254" s="1"/>
      <c r="M254" s="1"/>
      <c r="N254" s="5"/>
      <c r="O254" s="6"/>
      <c r="P254" s="5"/>
      <c r="Q254" s="5"/>
      <c r="R254" s="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row>
    <row r="255" spans="1:53" s="4" customFormat="1" ht="72">
      <c r="A255" s="1"/>
      <c r="B255" s="102"/>
      <c r="C255" s="143" t="s">
        <v>3316</v>
      </c>
      <c r="D255" s="126"/>
      <c r="E255" s="2"/>
      <c r="I255" s="207"/>
      <c r="L255" s="1"/>
      <c r="M255" s="1"/>
      <c r="N255" s="5"/>
      <c r="O255" s="6"/>
      <c r="P255" s="5"/>
      <c r="Q255" s="5"/>
      <c r="R255" s="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row>
    <row r="256" spans="1:53" s="4" customFormat="1">
      <c r="A256" s="1"/>
      <c r="B256" s="102"/>
      <c r="C256" s="113"/>
      <c r="D256" s="126"/>
      <c r="E256" s="2"/>
      <c r="F256" s="34"/>
      <c r="G256" s="103"/>
      <c r="H256" s="115"/>
      <c r="I256" s="218"/>
      <c r="J256" s="34"/>
      <c r="K256" s="89"/>
      <c r="L256" s="1"/>
      <c r="M256" s="1"/>
      <c r="N256" s="5"/>
      <c r="O256" s="6"/>
      <c r="P256" s="5"/>
      <c r="Q256" s="5"/>
      <c r="R256" s="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row>
    <row r="257" spans="1:53" s="4" customFormat="1">
      <c r="A257" s="1"/>
      <c r="B257" s="102" t="s">
        <v>1067</v>
      </c>
      <c r="C257" s="113" t="s">
        <v>1339</v>
      </c>
      <c r="D257" s="126" t="s">
        <v>1775</v>
      </c>
      <c r="E257" s="2"/>
      <c r="F257" s="34" t="s">
        <v>1068</v>
      </c>
      <c r="G257" s="103">
        <v>6</v>
      </c>
      <c r="H257" s="115"/>
      <c r="I257" s="218"/>
      <c r="J257" s="34"/>
      <c r="K257" s="89">
        <f>I257*G257</f>
        <v>0</v>
      </c>
      <c r="L257" s="1"/>
      <c r="M257" s="1"/>
      <c r="N257" s="5"/>
      <c r="O257" s="6"/>
      <c r="P257" s="5"/>
      <c r="Q257" s="5"/>
      <c r="R257" s="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row>
    <row r="258" spans="1:53" s="4" customFormat="1" ht="72">
      <c r="A258" s="1"/>
      <c r="B258" s="102"/>
      <c r="C258" s="143" t="s">
        <v>3016</v>
      </c>
      <c r="D258" s="126"/>
      <c r="E258" s="2"/>
      <c r="I258" s="207"/>
      <c r="L258" s="1"/>
      <c r="M258" s="1"/>
      <c r="N258" s="5"/>
      <c r="O258" s="6"/>
      <c r="P258" s="5"/>
      <c r="Q258" s="5"/>
      <c r="R258" s="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row>
    <row r="259" spans="1:53" s="4" customFormat="1">
      <c r="A259" s="1"/>
      <c r="B259" s="102"/>
      <c r="C259" s="113"/>
      <c r="D259" s="126"/>
      <c r="E259" s="2"/>
      <c r="F259" s="34"/>
      <c r="G259" s="103"/>
      <c r="H259" s="115"/>
      <c r="I259" s="218"/>
      <c r="J259" s="34"/>
      <c r="K259" s="89"/>
      <c r="L259" s="1"/>
      <c r="M259" s="1"/>
      <c r="N259" s="5"/>
      <c r="O259" s="6"/>
      <c r="P259" s="5"/>
      <c r="Q259" s="5"/>
      <c r="R259" s="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c r="AX259" s="45"/>
      <c r="AY259" s="45"/>
      <c r="AZ259" s="45"/>
      <c r="BA259" s="45"/>
    </row>
    <row r="260" spans="1:53" s="4" customFormat="1">
      <c r="A260" s="1"/>
      <c r="B260" s="102" t="s">
        <v>1069</v>
      </c>
      <c r="C260" s="113" t="s">
        <v>1340</v>
      </c>
      <c r="D260" s="126" t="s">
        <v>1776</v>
      </c>
      <c r="E260" s="2"/>
      <c r="F260" s="34" t="s">
        <v>3151</v>
      </c>
      <c r="G260" s="103">
        <v>6</v>
      </c>
      <c r="H260" s="115"/>
      <c r="I260" s="218"/>
      <c r="J260" s="34"/>
      <c r="K260" s="89">
        <f>I260*G260</f>
        <v>0</v>
      </c>
      <c r="L260" s="1"/>
      <c r="M260" s="1"/>
      <c r="N260" s="5"/>
      <c r="O260" s="6"/>
      <c r="P260" s="5"/>
      <c r="Q260" s="5"/>
      <c r="R260" s="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c r="AP260" s="45"/>
      <c r="AQ260" s="45"/>
      <c r="AR260" s="45"/>
      <c r="AS260" s="45"/>
      <c r="AT260" s="45"/>
      <c r="AU260" s="45"/>
      <c r="AV260" s="45"/>
      <c r="AW260" s="45"/>
      <c r="AX260" s="45"/>
      <c r="AY260" s="45"/>
      <c r="AZ260" s="45"/>
      <c r="BA260" s="45"/>
    </row>
    <row r="261" spans="1:53" s="4" customFormat="1" ht="115.2">
      <c r="A261" s="1"/>
      <c r="B261" s="102"/>
      <c r="C261" s="143" t="s">
        <v>3317</v>
      </c>
      <c r="D261" s="126"/>
      <c r="E261" s="2"/>
      <c r="F261" s="34"/>
      <c r="I261" s="207"/>
      <c r="L261" s="1"/>
      <c r="M261" s="1"/>
      <c r="N261" s="5"/>
      <c r="O261" s="6"/>
      <c r="P261" s="5"/>
      <c r="Q261" s="5"/>
      <c r="R261" s="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5"/>
      <c r="AS261" s="45"/>
      <c r="AT261" s="45"/>
      <c r="AU261" s="45"/>
      <c r="AV261" s="45"/>
      <c r="AW261" s="45"/>
      <c r="AX261" s="45"/>
      <c r="AY261" s="45"/>
      <c r="AZ261" s="45"/>
      <c r="BA261" s="45"/>
    </row>
    <row r="262" spans="1:53" s="45" customFormat="1">
      <c r="A262" s="1"/>
      <c r="B262" s="102"/>
      <c r="C262" s="143" t="s">
        <v>630</v>
      </c>
      <c r="D262" s="126"/>
      <c r="E262" s="2"/>
      <c r="F262" s="34"/>
      <c r="G262" s="141"/>
      <c r="H262" s="4"/>
      <c r="I262" s="207"/>
      <c r="J262" s="4"/>
      <c r="K262" s="79">
        <f>SUM(K243:K261)</f>
        <v>0</v>
      </c>
      <c r="L262" s="76">
        <f>K262</f>
        <v>0</v>
      </c>
      <c r="M262" s="1"/>
      <c r="N262" s="5"/>
      <c r="O262" s="6"/>
      <c r="P262" s="5"/>
      <c r="Q262" s="5"/>
      <c r="R262" s="5"/>
    </row>
    <row r="263" spans="1:53" s="45" customFormat="1">
      <c r="A263" s="1"/>
      <c r="B263" s="102"/>
      <c r="C263" s="143"/>
      <c r="D263" s="126"/>
      <c r="E263" s="2"/>
      <c r="F263" s="34"/>
      <c r="G263" s="141"/>
      <c r="H263" s="4"/>
      <c r="I263" s="207"/>
      <c r="J263" s="4"/>
      <c r="K263" s="79"/>
      <c r="L263" s="76"/>
      <c r="M263" s="1"/>
      <c r="N263" s="5"/>
      <c r="O263" s="6"/>
      <c r="P263" s="5"/>
      <c r="Q263" s="5"/>
      <c r="R263" s="5"/>
    </row>
    <row r="264" spans="1:53" s="45" customFormat="1">
      <c r="A264" s="1"/>
      <c r="B264" s="102"/>
      <c r="C264" s="113"/>
      <c r="D264" s="126"/>
      <c r="E264" s="2"/>
      <c r="F264" s="34"/>
      <c r="G264" s="130"/>
      <c r="H264" s="115"/>
      <c r="I264" s="218"/>
      <c r="J264" s="34"/>
      <c r="K264" s="89"/>
      <c r="L264" s="1"/>
      <c r="M264" s="1"/>
      <c r="N264" s="5"/>
      <c r="O264" s="6"/>
      <c r="P264" s="5"/>
      <c r="Q264" s="5"/>
      <c r="R264" s="5"/>
    </row>
    <row r="265" spans="1:53" s="18" customFormat="1">
      <c r="A265" s="15"/>
      <c r="B265" s="15"/>
      <c r="C265" s="15" t="s">
        <v>3177</v>
      </c>
      <c r="D265" s="182"/>
      <c r="E265" s="15"/>
      <c r="F265" s="17"/>
      <c r="G265" s="83"/>
      <c r="H265" s="17"/>
      <c r="I265" s="203"/>
      <c r="J265" s="15"/>
      <c r="K265" s="77"/>
      <c r="L265" s="77">
        <f>SUM(L9:L264)</f>
        <v>0</v>
      </c>
      <c r="M265" s="15"/>
      <c r="O265" s="19"/>
    </row>
    <row r="266" spans="1:53">
      <c r="L266" s="76"/>
    </row>
    <row r="267" spans="1:53">
      <c r="C267" s="1" t="s">
        <v>1351</v>
      </c>
      <c r="L267" s="76">
        <f>L200</f>
        <v>0</v>
      </c>
    </row>
    <row r="268" spans="1:53">
      <c r="C268" s="1" t="s">
        <v>1352</v>
      </c>
      <c r="L268" s="76">
        <f>L239</f>
        <v>0</v>
      </c>
    </row>
    <row r="269" spans="1:53">
      <c r="C269" s="1" t="s">
        <v>1360</v>
      </c>
      <c r="L269" s="76">
        <f>L262</f>
        <v>0</v>
      </c>
    </row>
    <row r="270" spans="1:53" s="18" customFormat="1">
      <c r="A270" s="15"/>
      <c r="B270" s="30"/>
      <c r="C270" s="15" t="s">
        <v>630</v>
      </c>
      <c r="D270" s="184"/>
      <c r="E270" s="15"/>
      <c r="F270" s="17"/>
      <c r="G270" s="196"/>
      <c r="H270" s="17"/>
      <c r="I270" s="203"/>
      <c r="J270" s="15"/>
      <c r="K270" s="77"/>
      <c r="L270" s="77">
        <f>SUM(L267:L269)</f>
        <v>0</v>
      </c>
      <c r="M270" s="15"/>
      <c r="O270" s="19"/>
    </row>
  </sheetData>
  <sheetProtection algorithmName="SHA-512" hashValue="xn3rp7Hd5qe+TpsnymkQcFfCNOwqtsBMCKFroNb63WpehDsFFgiv6F6EVqDrp5LdEkrnhzSR6Z5CJMUb4S+BTQ==" saltValue="Hi1jnmgp0oYg6G6yu/YAkw==" spinCount="100000" sheet="1" objects="1" scenarios="1"/>
  <pageMargins left="0.70866141732283472" right="0.70866141732283472" top="0.74803149606299213" bottom="0.74803149606299213" header="0.31496062992125984" footer="0.31496062992125984"/>
  <pageSetup paperSize="9" scale="74" fitToHeight="0" orientation="landscape" r:id="rId1"/>
  <ignoredErrors>
    <ignoredError sqref="D9 D24:D26 D32:D34 D58:D60 D45 D69 D73 D96:D98 D113 D120:D123 D127 D131 D136 D142:D144 D150:D152 D166:D168 D178:D180 D189 D234 D246:D254 D257:D261 D191 D195 D226:D228 D210 D158 D172 D174:D176 D163:D164 D148 D140 D184:D187 D116 D108:D111 D105 D88:D90 D92:D94 D84 D55 D30 D15 D204 D212:D213 D217:D219 D221:D223 D243 D198"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8282-FB2D-431E-BD86-2C716CCBD9D5}">
  <sheetPr>
    <tabColor rgb="FF92D050"/>
    <pageSetUpPr fitToPage="1"/>
  </sheetPr>
  <dimension ref="A1:BA187"/>
  <sheetViews>
    <sheetView topLeftCell="B1" zoomScaleNormal="100" workbookViewId="0">
      <pane ySplit="1" topLeftCell="A2" activePane="bottomLeft" state="frozen"/>
      <selection pane="bottomLeft" activeCell="I12" sqref="I12"/>
    </sheetView>
  </sheetViews>
  <sheetFormatPr defaultColWidth="8.88671875" defaultRowHeight="14.4"/>
  <cols>
    <col min="1" max="1" width="8.88671875" style="1"/>
    <col min="2" max="2" width="16.44140625" style="102" customWidth="1"/>
    <col min="3" max="3" width="69.109375" style="1" customWidth="1"/>
    <col min="4" max="4" width="12.44140625" style="126" customWidth="1"/>
    <col min="5" max="5" width="3.5546875" style="1" customWidth="1"/>
    <col min="6" max="6" width="26.88671875" style="4" customWidth="1"/>
    <col min="7" max="7" width="12.6640625" style="86" customWidth="1"/>
    <col min="8" max="8" width="3.5546875" style="4" customWidth="1"/>
    <col min="9" max="9" width="15.44140625" style="202" customWidth="1"/>
    <col min="10" max="10" width="4.6640625" style="1" customWidth="1"/>
    <col min="11" max="11" width="12.6640625" style="76"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101" t="s">
        <v>627</v>
      </c>
      <c r="C1" s="8" t="s">
        <v>626</v>
      </c>
      <c r="D1" s="125" t="s">
        <v>628</v>
      </c>
      <c r="E1" s="8"/>
      <c r="F1" s="14" t="s">
        <v>877</v>
      </c>
      <c r="G1" s="81" t="s">
        <v>629</v>
      </c>
      <c r="H1" s="10"/>
      <c r="I1" s="201" t="s">
        <v>1265</v>
      </c>
      <c r="J1" s="8"/>
      <c r="K1" s="75" t="s">
        <v>630</v>
      </c>
      <c r="L1" s="8"/>
      <c r="M1" s="8"/>
    </row>
    <row r="3" spans="1:53" ht="72">
      <c r="C3" s="68" t="s">
        <v>1165</v>
      </c>
    </row>
    <row r="5" spans="1:53" s="1" customFormat="1">
      <c r="B5" s="102"/>
      <c r="D5" s="126"/>
      <c r="F5" s="4"/>
      <c r="G5" s="86"/>
      <c r="H5" s="4"/>
      <c r="I5" s="202"/>
      <c r="K5" s="76"/>
      <c r="N5" s="5"/>
      <c r="O5" s="6"/>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row>
    <row r="6" spans="1:53">
      <c r="C6" s="7" t="s">
        <v>925</v>
      </c>
      <c r="D6" s="184" t="s">
        <v>3299</v>
      </c>
      <c r="F6" s="34"/>
      <c r="G6" s="103"/>
      <c r="H6" s="34"/>
      <c r="I6" s="214"/>
      <c r="J6" s="22"/>
      <c r="K6" s="78"/>
      <c r="L6" s="22"/>
      <c r="M6" s="22"/>
    </row>
    <row r="7" spans="1:53">
      <c r="C7" s="7"/>
      <c r="F7" s="34"/>
      <c r="G7" s="103"/>
      <c r="H7" s="34"/>
      <c r="J7" s="22"/>
      <c r="K7" s="78"/>
      <c r="L7" s="22"/>
      <c r="M7" s="22"/>
    </row>
    <row r="8" spans="1:53">
      <c r="A8" s="23"/>
      <c r="B8" s="110"/>
      <c r="C8" s="110"/>
      <c r="D8" s="110"/>
      <c r="E8" s="110"/>
      <c r="F8" s="110"/>
      <c r="G8" s="110"/>
      <c r="H8" s="110"/>
      <c r="I8" s="219"/>
      <c r="J8" s="110"/>
      <c r="K8" s="110"/>
      <c r="L8" s="110"/>
      <c r="M8" s="110"/>
    </row>
    <row r="9" spans="1:53" s="60" customFormat="1">
      <c r="A9" s="57"/>
      <c r="B9" s="104"/>
      <c r="C9" s="58" t="s">
        <v>3078</v>
      </c>
      <c r="D9" s="127"/>
      <c r="E9" s="58"/>
      <c r="F9" s="59"/>
      <c r="G9" s="105"/>
      <c r="H9" s="59"/>
      <c r="I9" s="216"/>
      <c r="J9" s="57"/>
      <c r="K9" s="106"/>
      <c r="L9" s="57"/>
      <c r="M9" s="57"/>
      <c r="N9" s="18"/>
      <c r="O9" s="19"/>
      <c r="P9" s="18"/>
      <c r="Q9" s="18"/>
      <c r="R9" s="18"/>
    </row>
    <row r="10" spans="1:53" s="60" customFormat="1">
      <c r="A10" s="57"/>
      <c r="B10" s="107"/>
      <c r="C10" s="107"/>
      <c r="D10" s="107"/>
      <c r="E10" s="107"/>
      <c r="F10" s="107"/>
      <c r="G10" s="107"/>
      <c r="H10" s="107"/>
      <c r="I10" s="220"/>
      <c r="J10" s="107"/>
      <c r="K10" s="107"/>
      <c r="L10" s="107"/>
      <c r="M10" s="107"/>
      <c r="N10" s="18"/>
      <c r="O10" s="19"/>
      <c r="P10" s="18"/>
      <c r="Q10" s="18"/>
      <c r="R10" s="18"/>
    </row>
    <row r="11" spans="1:53" s="4" customFormat="1">
      <c r="A11" s="1"/>
      <c r="B11" s="102" t="s">
        <v>952</v>
      </c>
      <c r="C11" s="113" t="s">
        <v>1153</v>
      </c>
      <c r="D11" s="126"/>
      <c r="E11" s="2"/>
      <c r="G11" s="86">
        <v>1</v>
      </c>
      <c r="I11" s="202"/>
      <c r="J11" s="1"/>
      <c r="K11" s="76">
        <f>I11*G11</f>
        <v>0</v>
      </c>
      <c r="L11" s="1"/>
      <c r="M11" s="1"/>
      <c r="N11" s="5"/>
      <c r="O11" s="6"/>
      <c r="P11" s="5"/>
      <c r="Q11" s="5"/>
      <c r="R11" s="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row>
    <row r="12" spans="1:53" s="4" customFormat="1" ht="158.4">
      <c r="A12" s="1"/>
      <c r="B12" s="102"/>
      <c r="C12" s="143" t="s">
        <v>3045</v>
      </c>
      <c r="D12" s="126"/>
      <c r="E12" s="2"/>
      <c r="G12" s="86"/>
      <c r="I12" s="202"/>
      <c r="J12" s="1"/>
      <c r="K12" s="76"/>
      <c r="L12" s="1"/>
      <c r="M12" s="1"/>
      <c r="N12" s="5"/>
      <c r="O12" s="6"/>
      <c r="P12" s="5"/>
      <c r="Q12" s="5"/>
      <c r="R12" s="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row>
    <row r="13" spans="1:53" s="4" customFormat="1">
      <c r="A13" s="1"/>
      <c r="B13" s="102"/>
      <c r="C13" s="113"/>
      <c r="D13" s="126"/>
      <c r="E13" s="2"/>
      <c r="G13" s="86"/>
      <c r="I13" s="202"/>
      <c r="J13" s="1"/>
      <c r="K13" s="76"/>
      <c r="L13" s="1"/>
      <c r="M13" s="1"/>
      <c r="N13" s="5"/>
      <c r="O13" s="6"/>
      <c r="P13" s="5"/>
      <c r="Q13" s="5"/>
      <c r="R13" s="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row>
    <row r="14" spans="1:53" s="4" customFormat="1">
      <c r="A14" s="1"/>
      <c r="B14" s="102" t="s">
        <v>953</v>
      </c>
      <c r="C14" s="113" t="s">
        <v>1152</v>
      </c>
      <c r="D14" s="126"/>
      <c r="E14" s="2"/>
      <c r="G14" s="86">
        <v>1</v>
      </c>
      <c r="I14" s="202"/>
      <c r="J14" s="1"/>
      <c r="K14" s="76">
        <f>I14*G14</f>
        <v>0</v>
      </c>
      <c r="L14" s="1"/>
      <c r="M14" s="1"/>
      <c r="N14" s="5"/>
      <c r="O14" s="6"/>
      <c r="P14" s="5"/>
      <c r="Q14" s="5"/>
      <c r="R14" s="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row>
    <row r="15" spans="1:53" s="4" customFormat="1" ht="43.2">
      <c r="A15" s="1"/>
      <c r="B15" s="102"/>
      <c r="C15" s="143" t="s">
        <v>3046</v>
      </c>
      <c r="D15" s="126"/>
      <c r="E15" s="2"/>
      <c r="G15" s="86"/>
      <c r="I15" s="202"/>
      <c r="J15" s="1"/>
      <c r="K15" s="76"/>
      <c r="L15" s="1"/>
      <c r="M15" s="1"/>
      <c r="N15" s="5"/>
      <c r="O15" s="6"/>
      <c r="P15" s="5"/>
      <c r="Q15" s="5"/>
      <c r="R15" s="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row>
    <row r="16" spans="1:53" s="4" customFormat="1">
      <c r="A16" s="1"/>
      <c r="B16" s="102"/>
      <c r="C16" s="113"/>
      <c r="D16" s="126"/>
      <c r="E16" s="2"/>
      <c r="G16" s="86"/>
      <c r="I16" s="202"/>
      <c r="J16" s="1"/>
      <c r="K16" s="76"/>
      <c r="L16" s="1"/>
      <c r="M16" s="1"/>
      <c r="N16" s="5"/>
      <c r="O16" s="6"/>
      <c r="P16" s="5"/>
      <c r="Q16" s="5"/>
      <c r="R16" s="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row>
    <row r="17" spans="1:53" s="4" customFormat="1">
      <c r="A17" s="1"/>
      <c r="B17" s="102" t="s">
        <v>954</v>
      </c>
      <c r="C17" s="113" t="s">
        <v>1150</v>
      </c>
      <c r="D17" s="126"/>
      <c r="E17" s="2"/>
      <c r="G17" s="86">
        <v>1</v>
      </c>
      <c r="I17" s="202"/>
      <c r="J17" s="1"/>
      <c r="K17" s="76">
        <f>I17*G17</f>
        <v>0</v>
      </c>
      <c r="L17" s="1"/>
      <c r="M17" s="1"/>
      <c r="N17" s="5"/>
      <c r="O17" s="6"/>
      <c r="P17" s="5"/>
      <c r="Q17" s="5"/>
      <c r="R17" s="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row>
    <row r="18" spans="1:53" s="4" customFormat="1" ht="28.8">
      <c r="A18" s="1"/>
      <c r="B18" s="102"/>
      <c r="C18" s="113" t="s">
        <v>1151</v>
      </c>
      <c r="D18" s="126"/>
      <c r="E18" s="2"/>
      <c r="G18" s="86"/>
      <c r="I18" s="202"/>
      <c r="J18" s="1"/>
      <c r="K18" s="76"/>
      <c r="L18" s="1"/>
      <c r="M18" s="1"/>
      <c r="N18" s="5"/>
      <c r="O18" s="6"/>
      <c r="P18" s="5"/>
      <c r="Q18" s="5"/>
      <c r="R18" s="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row>
    <row r="19" spans="1:53">
      <c r="C19" s="1" t="s">
        <v>630</v>
      </c>
      <c r="G19" s="82"/>
      <c r="K19" s="76">
        <f>SUM(K11:K18)</f>
        <v>0</v>
      </c>
      <c r="L19" s="76">
        <f>K19</f>
        <v>0</v>
      </c>
    </row>
    <row r="20" spans="1:53" s="1" customFormat="1">
      <c r="B20" s="102"/>
      <c r="D20" s="126"/>
      <c r="F20" s="4"/>
      <c r="G20" s="86"/>
      <c r="H20" s="4"/>
      <c r="I20" s="202"/>
      <c r="K20" s="76"/>
      <c r="N20" s="5"/>
      <c r="O20" s="6"/>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row>
    <row r="21" spans="1:53" s="60" customFormat="1">
      <c r="A21" s="57"/>
      <c r="B21" s="104"/>
      <c r="C21" s="58" t="s">
        <v>3053</v>
      </c>
      <c r="D21" s="127"/>
      <c r="E21" s="58"/>
      <c r="F21" s="59"/>
      <c r="G21" s="105"/>
      <c r="H21" s="59"/>
      <c r="I21" s="216"/>
      <c r="J21" s="57"/>
      <c r="K21" s="106"/>
      <c r="L21" s="57"/>
      <c r="M21" s="57"/>
      <c r="N21" s="18"/>
      <c r="O21" s="19"/>
      <c r="P21" s="18"/>
      <c r="Q21" s="18"/>
      <c r="R21" s="18"/>
    </row>
    <row r="22" spans="1:53">
      <c r="A22" s="23"/>
      <c r="B22" s="107"/>
      <c r="C22" s="95"/>
      <c r="D22" s="128"/>
      <c r="E22" s="95"/>
      <c r="F22" s="97"/>
      <c r="G22" s="108"/>
      <c r="H22" s="96"/>
      <c r="I22" s="217"/>
      <c r="J22" s="95"/>
      <c r="K22" s="109"/>
      <c r="L22" s="95"/>
      <c r="M22" s="95"/>
    </row>
    <row r="23" spans="1:53" s="124" customFormat="1">
      <c r="A23" s="116"/>
      <c r="B23" s="102" t="s">
        <v>1145</v>
      </c>
      <c r="C23" s="113" t="s">
        <v>1104</v>
      </c>
      <c r="D23" s="126"/>
      <c r="E23" s="117"/>
      <c r="F23" s="118" t="s">
        <v>878</v>
      </c>
      <c r="G23" s="119">
        <v>2</v>
      </c>
      <c r="H23" s="118"/>
      <c r="I23" s="221"/>
      <c r="J23" s="118"/>
      <c r="K23" s="120">
        <f>I23*G23</f>
        <v>0</v>
      </c>
      <c r="L23" s="102"/>
      <c r="M23" s="102"/>
      <c r="N23" s="121"/>
      <c r="O23" s="122"/>
      <c r="P23" s="121"/>
      <c r="Q23" s="121"/>
      <c r="R23" s="121"/>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row>
    <row r="24" spans="1:53" s="123" customFormat="1" ht="28.8">
      <c r="A24" s="134"/>
      <c r="B24" s="110"/>
      <c r="C24" s="135" t="s">
        <v>3051</v>
      </c>
      <c r="D24" s="129"/>
      <c r="E24" s="136"/>
      <c r="F24" s="137"/>
      <c r="G24" s="138"/>
      <c r="H24" s="137"/>
      <c r="I24" s="222"/>
      <c r="J24" s="137"/>
      <c r="K24" s="139"/>
      <c r="L24" s="110"/>
      <c r="M24" s="110"/>
      <c r="N24" s="121"/>
      <c r="O24" s="122"/>
      <c r="P24" s="121"/>
      <c r="Q24" s="121"/>
      <c r="R24" s="121"/>
    </row>
    <row r="25" spans="1:53">
      <c r="A25" s="23"/>
      <c r="B25" s="110"/>
      <c r="C25" s="23"/>
      <c r="D25" s="129"/>
      <c r="E25" s="23"/>
      <c r="F25" s="93"/>
      <c r="G25" s="87"/>
      <c r="H25" s="54"/>
      <c r="I25" s="215"/>
      <c r="J25" s="23"/>
      <c r="K25" s="111"/>
      <c r="L25" s="23"/>
      <c r="M25" s="23"/>
    </row>
    <row r="26" spans="1:53" s="124" customFormat="1">
      <c r="A26" s="116"/>
      <c r="B26" s="102" t="s">
        <v>1146</v>
      </c>
      <c r="C26" s="113" t="s">
        <v>1105</v>
      </c>
      <c r="D26" s="126"/>
      <c r="E26" s="117"/>
      <c r="F26" s="118" t="s">
        <v>878</v>
      </c>
      <c r="G26" s="119">
        <v>2</v>
      </c>
      <c r="H26" s="118"/>
      <c r="I26" s="221"/>
      <c r="J26" s="118"/>
      <c r="K26" s="120">
        <f>I26*G26</f>
        <v>0</v>
      </c>
      <c r="L26" s="102"/>
      <c r="M26" s="102"/>
      <c r="N26" s="121"/>
      <c r="O26" s="122"/>
      <c r="P26" s="121"/>
      <c r="Q26" s="121"/>
      <c r="R26" s="121"/>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row>
    <row r="27" spans="1:53" s="123" customFormat="1">
      <c r="A27" s="134"/>
      <c r="B27" s="110"/>
      <c r="C27" s="135" t="s">
        <v>1109</v>
      </c>
      <c r="D27" s="129"/>
      <c r="E27" s="136"/>
      <c r="F27" s="137"/>
      <c r="G27" s="138"/>
      <c r="H27" s="137"/>
      <c r="I27" s="222"/>
      <c r="J27" s="137"/>
      <c r="K27" s="139"/>
      <c r="L27" s="110"/>
      <c r="M27" s="110"/>
      <c r="N27" s="121"/>
      <c r="O27" s="122"/>
      <c r="P27" s="121"/>
      <c r="Q27" s="121"/>
      <c r="R27" s="121"/>
    </row>
    <row r="28" spans="1:53">
      <c r="A28" s="23"/>
      <c r="B28" s="110"/>
      <c r="C28" s="23"/>
      <c r="D28" s="129"/>
      <c r="E28" s="23"/>
      <c r="F28" s="93"/>
      <c r="G28" s="87"/>
      <c r="H28" s="54"/>
      <c r="I28" s="215"/>
      <c r="J28" s="23"/>
      <c r="K28" s="111"/>
      <c r="L28" s="23"/>
      <c r="M28" s="23"/>
    </row>
    <row r="29" spans="1:53" s="124" customFormat="1">
      <c r="A29" s="116"/>
      <c r="B29" s="102" t="s">
        <v>1147</v>
      </c>
      <c r="C29" s="113" t="s">
        <v>1106</v>
      </c>
      <c r="D29" s="126"/>
      <c r="E29" s="117"/>
      <c r="F29" s="118" t="s">
        <v>878</v>
      </c>
      <c r="G29" s="119">
        <v>1</v>
      </c>
      <c r="H29" s="118"/>
      <c r="I29" s="221"/>
      <c r="J29" s="118"/>
      <c r="K29" s="120">
        <f>I29*G29</f>
        <v>0</v>
      </c>
      <c r="L29" s="102"/>
      <c r="M29" s="102"/>
      <c r="N29" s="121"/>
      <c r="O29" s="122"/>
      <c r="P29" s="121"/>
      <c r="Q29" s="121"/>
      <c r="R29" s="121"/>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row>
    <row r="30" spans="1:53" s="123" customFormat="1" ht="72">
      <c r="A30" s="134"/>
      <c r="B30" s="110"/>
      <c r="C30" s="135" t="s">
        <v>1348</v>
      </c>
      <c r="D30" s="129"/>
      <c r="E30" s="136"/>
      <c r="F30" s="137"/>
      <c r="G30" s="138"/>
      <c r="H30" s="137"/>
      <c r="I30" s="222"/>
      <c r="J30" s="137"/>
      <c r="K30" s="139"/>
      <c r="L30" s="110"/>
      <c r="M30" s="110"/>
      <c r="N30" s="121"/>
      <c r="O30" s="122"/>
      <c r="P30" s="121"/>
      <c r="Q30" s="121"/>
      <c r="R30" s="121"/>
    </row>
    <row r="31" spans="1:53">
      <c r="A31" s="23"/>
      <c r="B31" s="110"/>
      <c r="C31" s="23"/>
      <c r="D31" s="129"/>
      <c r="E31" s="23"/>
      <c r="F31" s="93"/>
      <c r="G31" s="87"/>
      <c r="H31" s="54"/>
      <c r="I31" s="215"/>
      <c r="J31" s="23"/>
      <c r="K31" s="111"/>
      <c r="L31" s="23"/>
      <c r="M31" s="23"/>
    </row>
    <row r="32" spans="1:53" s="124" customFormat="1">
      <c r="A32" s="116"/>
      <c r="B32" s="102" t="s">
        <v>1148</v>
      </c>
      <c r="C32" s="113" t="s">
        <v>1107</v>
      </c>
      <c r="D32" s="126"/>
      <c r="E32" s="117"/>
      <c r="F32" s="118" t="s">
        <v>878</v>
      </c>
      <c r="G32" s="119">
        <v>1</v>
      </c>
      <c r="H32" s="118"/>
      <c r="I32" s="221"/>
      <c r="J32" s="118"/>
      <c r="K32" s="120">
        <f>I32*G32</f>
        <v>0</v>
      </c>
      <c r="L32" s="102"/>
      <c r="M32" s="102"/>
      <c r="N32" s="121"/>
      <c r="O32" s="122"/>
      <c r="P32" s="121"/>
      <c r="Q32" s="121"/>
      <c r="R32" s="121"/>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row>
    <row r="33" spans="1:53" s="123" customFormat="1" ht="86.4">
      <c r="A33" s="134"/>
      <c r="B33" s="110"/>
      <c r="C33" s="135" t="s">
        <v>3052</v>
      </c>
      <c r="D33" s="129"/>
      <c r="E33" s="136"/>
      <c r="F33" s="137"/>
      <c r="G33" s="138"/>
      <c r="H33" s="137"/>
      <c r="I33" s="222"/>
      <c r="J33" s="137"/>
      <c r="K33" s="139"/>
      <c r="L33" s="110"/>
      <c r="M33" s="110"/>
      <c r="N33" s="121"/>
      <c r="O33" s="122"/>
      <c r="P33" s="121"/>
      <c r="Q33" s="121"/>
      <c r="R33" s="121"/>
    </row>
    <row r="34" spans="1:53">
      <c r="A34" s="23"/>
      <c r="B34" s="110"/>
      <c r="C34" s="23"/>
      <c r="D34" s="129"/>
      <c r="E34" s="23"/>
      <c r="F34" s="93"/>
      <c r="G34" s="87"/>
      <c r="H34" s="54"/>
      <c r="I34" s="215"/>
      <c r="J34" s="23"/>
      <c r="K34" s="111"/>
      <c r="L34" s="23"/>
      <c r="M34" s="23"/>
    </row>
    <row r="35" spans="1:53" s="124" customFormat="1">
      <c r="A35" s="116"/>
      <c r="B35" s="102" t="s">
        <v>1149</v>
      </c>
      <c r="C35" s="113" t="s">
        <v>1108</v>
      </c>
      <c r="D35" s="126"/>
      <c r="E35" s="117"/>
      <c r="F35" s="118" t="s">
        <v>878</v>
      </c>
      <c r="G35" s="119">
        <v>1</v>
      </c>
      <c r="H35" s="118"/>
      <c r="I35" s="221"/>
      <c r="J35" s="118"/>
      <c r="K35" s="120">
        <f>I35*G35</f>
        <v>0</v>
      </c>
      <c r="L35" s="102"/>
      <c r="M35" s="102"/>
      <c r="N35" s="121"/>
      <c r="O35" s="122"/>
      <c r="P35" s="121"/>
      <c r="Q35" s="121"/>
      <c r="R35" s="121"/>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row>
    <row r="36" spans="1:53" s="123" customFormat="1" ht="86.4">
      <c r="A36" s="134"/>
      <c r="B36" s="110"/>
      <c r="C36" s="135" t="s">
        <v>3325</v>
      </c>
      <c r="D36" s="129"/>
      <c r="E36" s="136"/>
      <c r="F36" s="137"/>
      <c r="G36" s="138"/>
      <c r="H36" s="137"/>
      <c r="I36" s="222"/>
      <c r="J36" s="137"/>
      <c r="K36" s="139"/>
      <c r="L36" s="110"/>
      <c r="M36" s="110"/>
      <c r="N36" s="121"/>
      <c r="O36" s="122"/>
      <c r="P36" s="121"/>
      <c r="Q36" s="121"/>
      <c r="R36" s="121"/>
    </row>
    <row r="37" spans="1:53">
      <c r="A37" s="23"/>
      <c r="B37" s="110"/>
      <c r="C37" s="23"/>
      <c r="D37" s="129"/>
      <c r="E37" s="23"/>
      <c r="F37" s="93"/>
      <c r="G37" s="87"/>
      <c r="H37" s="54"/>
      <c r="I37" s="215"/>
      <c r="J37" s="23"/>
      <c r="K37" s="111"/>
      <c r="L37" s="23"/>
      <c r="M37" s="23"/>
    </row>
    <row r="38" spans="1:53" s="124" customFormat="1">
      <c r="A38" s="116"/>
      <c r="B38" s="102" t="s">
        <v>1154</v>
      </c>
      <c r="C38" s="113" t="s">
        <v>3326</v>
      </c>
      <c r="D38" s="126"/>
      <c r="E38" s="117"/>
      <c r="F38" s="118" t="s">
        <v>878</v>
      </c>
      <c r="G38" s="119">
        <v>1</v>
      </c>
      <c r="H38" s="118"/>
      <c r="I38" s="221"/>
      <c r="J38" s="118"/>
      <c r="K38" s="120">
        <f>I38*G38</f>
        <v>0</v>
      </c>
      <c r="L38" s="102"/>
      <c r="M38" s="102"/>
      <c r="N38" s="121"/>
      <c r="O38" s="122"/>
      <c r="P38" s="121"/>
      <c r="Q38" s="121"/>
      <c r="R38" s="121"/>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row>
    <row r="39" spans="1:53" s="123" customFormat="1" ht="100.8">
      <c r="A39" s="116"/>
      <c r="B39" s="102"/>
      <c r="C39" s="113" t="s">
        <v>3054</v>
      </c>
      <c r="D39" s="126"/>
      <c r="E39" s="117"/>
      <c r="F39" s="118"/>
      <c r="G39" s="142"/>
      <c r="H39" s="118"/>
      <c r="I39" s="221"/>
      <c r="J39" s="118"/>
      <c r="K39" s="120"/>
      <c r="L39" s="102"/>
      <c r="M39" s="102"/>
      <c r="N39" s="121"/>
      <c r="O39" s="122"/>
      <c r="P39" s="121"/>
      <c r="Q39" s="121"/>
      <c r="R39" s="121"/>
    </row>
    <row r="40" spans="1:53">
      <c r="C40" s="1" t="s">
        <v>630</v>
      </c>
      <c r="G40" s="82"/>
      <c r="K40" s="76">
        <f>SUM(K23:K39)</f>
        <v>0</v>
      </c>
      <c r="L40" s="76">
        <f>K40</f>
        <v>0</v>
      </c>
    </row>
    <row r="41" spans="1:53">
      <c r="G41" s="82"/>
      <c r="L41" s="76"/>
    </row>
    <row r="42" spans="1:53">
      <c r="G42" s="82"/>
      <c r="L42" s="76"/>
    </row>
    <row r="43" spans="1:53">
      <c r="C43" s="7" t="s">
        <v>927</v>
      </c>
      <c r="D43" s="184" t="s">
        <v>3300</v>
      </c>
      <c r="F43" s="34"/>
      <c r="G43" s="103"/>
      <c r="H43" s="34"/>
      <c r="I43" s="214"/>
      <c r="J43" s="22"/>
      <c r="K43" s="78"/>
      <c r="L43" s="22"/>
      <c r="M43" s="22"/>
    </row>
    <row r="44" spans="1:53">
      <c r="C44" s="7"/>
      <c r="F44" s="34"/>
      <c r="G44" s="103"/>
      <c r="H44" s="34"/>
      <c r="J44" s="22"/>
      <c r="K44" s="78"/>
      <c r="L44" s="22"/>
      <c r="M44" s="22"/>
    </row>
    <row r="45" spans="1:53">
      <c r="A45" s="23"/>
      <c r="B45" s="110"/>
      <c r="C45" s="23"/>
      <c r="D45" s="129"/>
      <c r="E45" s="23"/>
      <c r="F45" s="48"/>
      <c r="G45" s="152"/>
      <c r="H45" s="48"/>
      <c r="I45" s="215"/>
      <c r="J45" s="55"/>
      <c r="K45" s="94"/>
      <c r="L45" s="55"/>
      <c r="M45" s="55"/>
    </row>
    <row r="46" spans="1:53" s="60" customFormat="1">
      <c r="A46" s="57"/>
      <c r="B46" s="104"/>
      <c r="C46" s="58" t="s">
        <v>932</v>
      </c>
      <c r="D46" s="127"/>
      <c r="E46" s="58"/>
      <c r="F46" s="59"/>
      <c r="G46" s="105"/>
      <c r="H46" s="59"/>
      <c r="I46" s="216"/>
      <c r="J46" s="57"/>
      <c r="K46" s="106"/>
      <c r="L46" s="57"/>
      <c r="M46" s="57"/>
      <c r="N46" s="18"/>
      <c r="O46" s="19"/>
      <c r="P46" s="18"/>
      <c r="Q46" s="18"/>
      <c r="R46" s="18"/>
    </row>
    <row r="47" spans="1:53">
      <c r="A47" s="23"/>
      <c r="B47" s="107"/>
      <c r="C47" s="95"/>
      <c r="D47" s="128"/>
      <c r="E47" s="95"/>
      <c r="F47" s="97"/>
      <c r="G47" s="108"/>
      <c r="H47" s="96"/>
      <c r="I47" s="217"/>
      <c r="J47" s="95"/>
      <c r="K47" s="109"/>
      <c r="L47" s="95"/>
      <c r="M47" s="95"/>
    </row>
    <row r="48" spans="1:53" s="4" customFormat="1">
      <c r="A48" s="1"/>
      <c r="B48" s="102" t="s">
        <v>933</v>
      </c>
      <c r="C48" s="32" t="s">
        <v>1156</v>
      </c>
      <c r="D48" s="126"/>
      <c r="E48" s="2"/>
      <c r="F48" s="4" t="s">
        <v>934</v>
      </c>
      <c r="G48" s="86">
        <v>1</v>
      </c>
      <c r="I48" s="218"/>
      <c r="J48" s="1"/>
      <c r="K48" s="76">
        <f>I48*G48</f>
        <v>0</v>
      </c>
      <c r="L48" s="1"/>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1:53" s="4" customFormat="1" ht="100.8">
      <c r="A49" s="1"/>
      <c r="B49" s="102"/>
      <c r="C49" s="144" t="s">
        <v>3040</v>
      </c>
      <c r="D49" s="126"/>
      <c r="E49" s="2"/>
      <c r="G49" s="86"/>
      <c r="I49" s="218"/>
      <c r="J49" s="1"/>
      <c r="K49" s="76"/>
      <c r="L49" s="1"/>
      <c r="M49" s="1"/>
      <c r="N49" s="5"/>
      <c r="O49" s="6"/>
      <c r="P49" s="5"/>
      <c r="Q49" s="5"/>
      <c r="R49" s="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3" s="4" customFormat="1">
      <c r="A50" s="1"/>
      <c r="B50" s="102"/>
      <c r="C50" s="32"/>
      <c r="D50" s="126"/>
      <c r="E50" s="2"/>
      <c r="F50" s="34"/>
      <c r="G50" s="86"/>
      <c r="I50" s="218"/>
      <c r="J50" s="1"/>
      <c r="K50" s="76"/>
      <c r="L50" s="1"/>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row>
    <row r="51" spans="1:53" s="4" customFormat="1">
      <c r="A51" s="1"/>
      <c r="B51" s="102" t="s">
        <v>935</v>
      </c>
      <c r="C51" s="32" t="s">
        <v>1157</v>
      </c>
      <c r="D51" s="126"/>
      <c r="E51" s="2"/>
      <c r="F51" s="34" t="s">
        <v>936</v>
      </c>
      <c r="G51" s="86">
        <v>1</v>
      </c>
      <c r="I51" s="218"/>
      <c r="J51" s="1"/>
      <c r="K51" s="76">
        <f>I51*G51</f>
        <v>0</v>
      </c>
      <c r="L51" s="1"/>
      <c r="M51" s="1"/>
      <c r="N51" s="5"/>
      <c r="O51" s="6"/>
      <c r="P51" s="5"/>
      <c r="Q51" s="5"/>
      <c r="R51" s="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row>
    <row r="52" spans="1:53" s="45" customFormat="1" ht="100.8">
      <c r="A52" s="1"/>
      <c r="B52" s="102"/>
      <c r="C52" s="144" t="s">
        <v>3041</v>
      </c>
      <c r="D52" s="126"/>
      <c r="E52" s="2"/>
      <c r="F52" s="34"/>
      <c r="G52" s="82"/>
      <c r="H52" s="4"/>
      <c r="I52" s="218"/>
      <c r="J52" s="1"/>
      <c r="K52" s="76"/>
      <c r="L52" s="1"/>
      <c r="M52" s="1"/>
      <c r="N52" s="5"/>
      <c r="O52" s="6"/>
      <c r="P52" s="5"/>
      <c r="Q52" s="5"/>
      <c r="R52" s="5"/>
    </row>
    <row r="53" spans="1:53">
      <c r="C53" s="1" t="s">
        <v>630</v>
      </c>
      <c r="G53" s="82"/>
      <c r="K53" s="76">
        <f>SUM(K48:K52)</f>
        <v>0</v>
      </c>
      <c r="L53" s="76">
        <f>K53</f>
        <v>0</v>
      </c>
    </row>
    <row r="54" spans="1:53" s="45" customFormat="1">
      <c r="A54" s="23"/>
      <c r="B54" s="110"/>
      <c r="C54" s="41"/>
      <c r="D54" s="129"/>
      <c r="E54" s="41"/>
      <c r="F54" s="54"/>
      <c r="G54" s="87"/>
      <c r="H54" s="54"/>
      <c r="I54" s="215"/>
      <c r="J54" s="23"/>
      <c r="K54" s="111"/>
      <c r="L54" s="23"/>
      <c r="M54" s="23"/>
      <c r="N54" s="5"/>
      <c r="O54" s="6"/>
      <c r="P54" s="5"/>
      <c r="Q54" s="5"/>
      <c r="R54" s="5"/>
    </row>
    <row r="55" spans="1:53" s="60" customFormat="1">
      <c r="A55" s="57"/>
      <c r="B55" s="104"/>
      <c r="C55" s="58" t="s">
        <v>947</v>
      </c>
      <c r="D55" s="127"/>
      <c r="E55" s="58"/>
      <c r="F55" s="59"/>
      <c r="G55" s="105"/>
      <c r="H55" s="59"/>
      <c r="I55" s="216"/>
      <c r="J55" s="57"/>
      <c r="K55" s="106"/>
      <c r="L55" s="57"/>
      <c r="M55" s="57"/>
      <c r="N55" s="18"/>
      <c r="O55" s="19"/>
      <c r="P55" s="18"/>
      <c r="Q55" s="18"/>
      <c r="R55" s="18"/>
    </row>
    <row r="56" spans="1:53">
      <c r="A56" s="23"/>
      <c r="B56" s="107"/>
      <c r="C56" s="95"/>
      <c r="D56" s="128"/>
      <c r="E56" s="95"/>
      <c r="F56" s="97"/>
      <c r="G56" s="108"/>
      <c r="H56" s="96"/>
      <c r="I56" s="217"/>
      <c r="J56" s="95"/>
      <c r="K56" s="109"/>
      <c r="L56" s="95"/>
      <c r="M56" s="95"/>
    </row>
    <row r="57" spans="1:53" s="4" customFormat="1">
      <c r="A57" s="1"/>
      <c r="B57" s="102" t="s">
        <v>948</v>
      </c>
      <c r="C57" s="32" t="s">
        <v>1158</v>
      </c>
      <c r="D57" s="126"/>
      <c r="E57" s="2"/>
      <c r="G57" s="86">
        <v>1</v>
      </c>
      <c r="I57" s="218"/>
      <c r="J57" s="22"/>
      <c r="K57" s="94">
        <f t="shared" ref="K57" si="0">I57*G57</f>
        <v>0</v>
      </c>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row>
    <row r="58" spans="1:53" s="4" customFormat="1" ht="72">
      <c r="A58" s="1"/>
      <c r="B58" s="102"/>
      <c r="C58" s="144" t="s">
        <v>3043</v>
      </c>
      <c r="D58" s="126"/>
      <c r="E58" s="2"/>
      <c r="G58" s="86"/>
      <c r="I58" s="218"/>
      <c r="J58" s="22"/>
      <c r="K58" s="94"/>
      <c r="L58" s="1"/>
      <c r="M58" s="1"/>
      <c r="N58" s="5"/>
      <c r="O58" s="6"/>
      <c r="P58" s="5"/>
      <c r="Q58" s="5"/>
      <c r="R58" s="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row>
    <row r="59" spans="1:53" s="45" customFormat="1">
      <c r="A59" s="1"/>
      <c r="B59" s="102"/>
      <c r="C59" s="144"/>
      <c r="D59" s="126"/>
      <c r="E59" s="2"/>
      <c r="F59" s="4"/>
      <c r="G59" s="82"/>
      <c r="H59" s="4"/>
      <c r="I59" s="218"/>
      <c r="J59" s="22"/>
      <c r="K59" s="94"/>
      <c r="L59" s="1"/>
      <c r="M59" s="1"/>
      <c r="N59" s="5"/>
      <c r="O59" s="6"/>
      <c r="P59" s="5"/>
      <c r="Q59" s="5"/>
      <c r="R59" s="5"/>
    </row>
    <row r="60" spans="1:53" s="45" customFormat="1">
      <c r="A60" s="1"/>
      <c r="B60" s="102" t="s">
        <v>3065</v>
      </c>
      <c r="C60" s="32" t="s">
        <v>3066</v>
      </c>
      <c r="D60" s="126"/>
      <c r="E60" s="2"/>
      <c r="F60" s="4" t="s">
        <v>3067</v>
      </c>
      <c r="G60" s="82">
        <v>1</v>
      </c>
      <c r="H60" s="4"/>
      <c r="I60" s="218"/>
      <c r="J60" s="22"/>
      <c r="K60" s="94">
        <f t="shared" ref="K60" si="1">I60*G60</f>
        <v>0</v>
      </c>
      <c r="L60" s="1"/>
      <c r="M60" s="1"/>
      <c r="N60" s="5"/>
      <c r="O60" s="6"/>
      <c r="P60" s="5"/>
      <c r="Q60" s="5"/>
      <c r="R60" s="5"/>
    </row>
    <row r="61" spans="1:53" s="45" customFormat="1" ht="86.4">
      <c r="A61" s="1"/>
      <c r="B61" s="102"/>
      <c r="C61" s="144" t="s">
        <v>3068</v>
      </c>
      <c r="D61" s="126"/>
      <c r="E61" s="2"/>
      <c r="F61" s="4"/>
      <c r="G61" s="82"/>
      <c r="H61" s="4"/>
      <c r="I61" s="218"/>
      <c r="J61" s="22"/>
      <c r="K61" s="94"/>
      <c r="L61" s="1"/>
      <c r="M61" s="1"/>
      <c r="N61" s="5"/>
      <c r="O61" s="6"/>
      <c r="P61" s="5"/>
      <c r="Q61" s="5"/>
      <c r="R61" s="5"/>
    </row>
    <row r="62" spans="1:53">
      <c r="C62" s="1" t="s">
        <v>630</v>
      </c>
      <c r="G62" s="82"/>
      <c r="K62" s="76">
        <f>SUM(K57:K61)</f>
        <v>0</v>
      </c>
      <c r="L62" s="76">
        <f>K62</f>
        <v>0</v>
      </c>
    </row>
    <row r="63" spans="1:53">
      <c r="A63" s="23"/>
      <c r="B63" s="110"/>
      <c r="C63" s="23"/>
      <c r="D63" s="129"/>
      <c r="E63" s="23"/>
      <c r="F63" s="54"/>
      <c r="G63" s="84"/>
      <c r="H63" s="54"/>
      <c r="I63" s="215"/>
      <c r="J63" s="23"/>
      <c r="K63" s="111"/>
      <c r="L63" s="111"/>
      <c r="M63" s="23"/>
    </row>
    <row r="64" spans="1:53" s="60" customFormat="1">
      <c r="A64" s="57"/>
      <c r="B64" s="104"/>
      <c r="C64" s="58" t="s">
        <v>949</v>
      </c>
      <c r="D64" s="127"/>
      <c r="E64" s="58"/>
      <c r="F64" s="59"/>
      <c r="G64" s="105"/>
      <c r="H64" s="59"/>
      <c r="I64" s="216"/>
      <c r="J64" s="57"/>
      <c r="K64" s="106"/>
      <c r="L64" s="57"/>
      <c r="M64" s="57"/>
      <c r="N64" s="18"/>
      <c r="O64" s="19"/>
      <c r="P64" s="18"/>
      <c r="Q64" s="18"/>
      <c r="R64" s="18"/>
    </row>
    <row r="65" spans="1:53">
      <c r="A65" s="23"/>
      <c r="B65" s="107"/>
      <c r="C65" s="95"/>
      <c r="D65" s="128"/>
      <c r="E65" s="95"/>
      <c r="F65" s="97"/>
      <c r="G65" s="108"/>
      <c r="H65" s="96"/>
      <c r="I65" s="217"/>
      <c r="J65" s="95"/>
      <c r="K65" s="109"/>
      <c r="L65" s="95"/>
      <c r="M65" s="95"/>
    </row>
    <row r="66" spans="1:53" s="4" customFormat="1">
      <c r="A66" s="1"/>
      <c r="B66" s="102" t="s">
        <v>3073</v>
      </c>
      <c r="C66" s="32" t="s">
        <v>3076</v>
      </c>
      <c r="D66" s="126"/>
      <c r="E66" s="2"/>
      <c r="F66" s="4" t="s">
        <v>3074</v>
      </c>
      <c r="G66" s="86">
        <v>1</v>
      </c>
      <c r="I66" s="218"/>
      <c r="J66" s="22"/>
      <c r="K66" s="94">
        <f t="shared" ref="K66" si="2">I66*G66</f>
        <v>0</v>
      </c>
      <c r="L66" s="1"/>
      <c r="M66" s="1"/>
      <c r="N66" s="5"/>
      <c r="O66" s="6"/>
      <c r="P66" s="5"/>
      <c r="Q66" s="5"/>
      <c r="R66" s="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row>
    <row r="67" spans="1:53" s="4" customFormat="1" ht="115.2">
      <c r="A67" s="1"/>
      <c r="B67" s="102"/>
      <c r="C67" s="144" t="s">
        <v>3075</v>
      </c>
      <c r="D67" s="126"/>
      <c r="E67" s="2"/>
      <c r="G67" s="86"/>
      <c r="I67" s="218"/>
      <c r="J67" s="22"/>
      <c r="K67" s="94"/>
      <c r="L67" s="1"/>
      <c r="M67" s="1"/>
      <c r="N67" s="5"/>
      <c r="O67" s="6"/>
      <c r="P67" s="5"/>
      <c r="Q67" s="5"/>
      <c r="R67" s="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row>
    <row r="68" spans="1:53" s="4" customFormat="1">
      <c r="A68" s="1"/>
      <c r="B68" s="102"/>
      <c r="C68" s="32"/>
      <c r="D68" s="126"/>
      <c r="E68" s="2"/>
      <c r="G68" s="86"/>
      <c r="I68" s="218"/>
      <c r="J68" s="22"/>
      <c r="K68" s="94"/>
      <c r="L68" s="1"/>
      <c r="M68" s="1"/>
      <c r="N68" s="5"/>
      <c r="O68" s="6"/>
      <c r="P68" s="5"/>
      <c r="Q68" s="5"/>
      <c r="R68" s="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row>
    <row r="69" spans="1:53">
      <c r="A69" s="23"/>
      <c r="B69" s="102" t="s">
        <v>3069</v>
      </c>
      <c r="C69" s="32" t="s">
        <v>3070</v>
      </c>
      <c r="E69" s="2"/>
      <c r="F69" s="4" t="s">
        <v>3071</v>
      </c>
      <c r="G69" s="86">
        <v>1</v>
      </c>
      <c r="I69" s="218"/>
      <c r="J69" s="22"/>
      <c r="K69" s="94">
        <f t="shared" ref="K69" si="3">I69*G69</f>
        <v>0</v>
      </c>
      <c r="L69" s="23"/>
      <c r="M69" s="23"/>
    </row>
    <row r="70" spans="1:53" ht="72">
      <c r="A70" s="23"/>
      <c r="B70" s="110"/>
      <c r="C70" s="144" t="s">
        <v>3072</v>
      </c>
      <c r="D70" s="129"/>
      <c r="E70" s="23"/>
      <c r="F70" s="93"/>
      <c r="G70" s="87"/>
      <c r="H70" s="54"/>
      <c r="I70" s="215"/>
      <c r="J70" s="23"/>
      <c r="K70" s="111"/>
      <c r="L70" s="23"/>
      <c r="M70" s="23"/>
    </row>
    <row r="71" spans="1:53">
      <c r="A71" s="23"/>
      <c r="B71" s="110"/>
      <c r="C71" s="23"/>
      <c r="D71" s="129"/>
      <c r="E71" s="23"/>
      <c r="F71" s="93"/>
      <c r="G71" s="87"/>
      <c r="H71" s="54"/>
      <c r="I71" s="215"/>
      <c r="J71" s="23"/>
      <c r="K71" s="111"/>
      <c r="L71" s="23"/>
      <c r="M71" s="23"/>
    </row>
    <row r="72" spans="1:53" s="4" customFormat="1">
      <c r="A72" s="1"/>
      <c r="B72" s="102" t="s">
        <v>950</v>
      </c>
      <c r="C72" s="32" t="s">
        <v>1159</v>
      </c>
      <c r="D72" s="126"/>
      <c r="E72" s="2"/>
      <c r="F72" s="4" t="s">
        <v>951</v>
      </c>
      <c r="G72" s="86">
        <v>5</v>
      </c>
      <c r="I72" s="218"/>
      <c r="J72" s="22"/>
      <c r="K72" s="94">
        <f t="shared" ref="K72" si="4">I72*G72</f>
        <v>0</v>
      </c>
      <c r="L72" s="1"/>
      <c r="M72" s="1"/>
      <c r="N72" s="5"/>
      <c r="O72" s="6"/>
      <c r="P72" s="5"/>
      <c r="Q72" s="5"/>
      <c r="R72" s="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row>
    <row r="73" spans="1:53" s="4" customFormat="1" ht="43.2">
      <c r="A73" s="1"/>
      <c r="B73" s="102"/>
      <c r="C73" s="144" t="s">
        <v>3044</v>
      </c>
      <c r="D73" s="126"/>
      <c r="E73" s="2"/>
      <c r="G73" s="86"/>
      <c r="I73" s="218"/>
      <c r="J73" s="22"/>
      <c r="K73" s="94"/>
      <c r="L73" s="1"/>
      <c r="M73" s="1"/>
      <c r="N73" s="5"/>
      <c r="O73" s="6"/>
      <c r="P73" s="5"/>
      <c r="Q73" s="5"/>
      <c r="R73" s="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row>
    <row r="74" spans="1:53">
      <c r="C74" s="1" t="s">
        <v>630</v>
      </c>
      <c r="G74" s="82"/>
      <c r="K74" s="76">
        <f>SUM(K66:K73)</f>
        <v>0</v>
      </c>
      <c r="L74" s="76">
        <f>K74</f>
        <v>0</v>
      </c>
    </row>
    <row r="75" spans="1:53">
      <c r="G75" s="82"/>
      <c r="L75" s="76"/>
    </row>
    <row r="76" spans="1:53" s="45" customFormat="1">
      <c r="A76" s="1"/>
      <c r="B76" s="102"/>
      <c r="C76" s="113"/>
      <c r="D76" s="126"/>
      <c r="E76" s="2"/>
      <c r="F76" s="4"/>
      <c r="G76" s="86"/>
      <c r="H76" s="4"/>
      <c r="I76" s="202"/>
      <c r="J76" s="1"/>
      <c r="K76" s="76"/>
      <c r="L76" s="1"/>
      <c r="M76" s="1"/>
      <c r="N76" s="5"/>
      <c r="O76" s="6"/>
      <c r="P76" s="5"/>
      <c r="Q76" s="5"/>
      <c r="R76" s="5"/>
    </row>
    <row r="77" spans="1:53">
      <c r="C77" s="7" t="s">
        <v>1160</v>
      </c>
      <c r="D77" s="184" t="s">
        <v>3301</v>
      </c>
      <c r="F77" s="34"/>
      <c r="G77" s="103"/>
      <c r="H77" s="34"/>
      <c r="I77" s="214"/>
      <c r="J77" s="22"/>
      <c r="K77" s="78"/>
      <c r="L77" s="22"/>
      <c r="M77" s="22"/>
    </row>
    <row r="78" spans="1:53">
      <c r="C78" s="7"/>
      <c r="F78" s="34"/>
      <c r="G78" s="103"/>
      <c r="H78" s="34"/>
      <c r="J78" s="22"/>
      <c r="K78" s="78"/>
      <c r="L78" s="22"/>
      <c r="M78" s="22"/>
    </row>
    <row r="79" spans="1:53" s="1" customFormat="1">
      <c r="B79" s="102"/>
      <c r="D79" s="126"/>
      <c r="F79" s="4"/>
      <c r="G79" s="86"/>
      <c r="H79" s="4"/>
      <c r="I79" s="202"/>
      <c r="K79" s="76"/>
      <c r="N79" s="5"/>
      <c r="O79" s="6"/>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row>
    <row r="80" spans="1:53" s="60" customFormat="1">
      <c r="A80" s="57"/>
      <c r="B80" s="104"/>
      <c r="C80" s="58" t="s">
        <v>957</v>
      </c>
      <c r="D80" s="127"/>
      <c r="E80" s="58"/>
      <c r="F80" s="59"/>
      <c r="G80" s="105"/>
      <c r="H80" s="59"/>
      <c r="I80" s="216"/>
      <c r="J80" s="57"/>
      <c r="K80" s="106"/>
      <c r="L80" s="57"/>
      <c r="M80" s="57"/>
      <c r="N80" s="18"/>
      <c r="O80" s="19"/>
      <c r="P80" s="18"/>
      <c r="Q80" s="18"/>
      <c r="R80" s="18"/>
    </row>
    <row r="81" spans="1:53">
      <c r="A81" s="23"/>
      <c r="B81" s="107"/>
      <c r="C81" s="95"/>
      <c r="D81" s="128"/>
      <c r="E81" s="95"/>
      <c r="F81" s="97"/>
      <c r="G81" s="108"/>
      <c r="H81" s="96"/>
      <c r="I81" s="217"/>
      <c r="J81" s="95"/>
      <c r="K81" s="109"/>
      <c r="L81" s="95"/>
      <c r="M81" s="95"/>
    </row>
    <row r="82" spans="1:53" s="4" customFormat="1">
      <c r="A82" s="1"/>
      <c r="B82" s="102" t="s">
        <v>963</v>
      </c>
      <c r="C82" s="32" t="s">
        <v>3017</v>
      </c>
      <c r="D82" s="126"/>
      <c r="E82" s="2"/>
      <c r="F82" s="4" t="s">
        <v>964</v>
      </c>
      <c r="G82" s="86">
        <v>3</v>
      </c>
      <c r="I82" s="202"/>
      <c r="J82" s="1"/>
      <c r="K82" s="76">
        <f>I82*G82</f>
        <v>0</v>
      </c>
      <c r="L82" s="1"/>
      <c r="M82" s="1"/>
      <c r="N82" s="5"/>
      <c r="O82" s="6"/>
      <c r="P82" s="5"/>
      <c r="Q82" s="5"/>
      <c r="R82" s="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row>
    <row r="83" spans="1:53" s="4" customFormat="1" ht="86.4">
      <c r="A83" s="1"/>
      <c r="B83" s="102"/>
      <c r="C83" s="144" t="s">
        <v>3018</v>
      </c>
      <c r="D83" s="126"/>
      <c r="E83" s="2"/>
      <c r="G83" s="86"/>
      <c r="I83" s="202"/>
      <c r="J83" s="1"/>
      <c r="K83" s="76"/>
      <c r="L83" s="1"/>
      <c r="M83" s="1"/>
      <c r="N83" s="5"/>
      <c r="O83" s="6"/>
      <c r="P83" s="5"/>
      <c r="Q83" s="5"/>
      <c r="R83" s="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row>
    <row r="84" spans="1:53" s="4" customFormat="1">
      <c r="A84" s="1"/>
      <c r="B84" s="102"/>
      <c r="C84" s="32"/>
      <c r="D84" s="126"/>
      <c r="E84" s="2"/>
      <c r="G84" s="86"/>
      <c r="I84" s="202"/>
      <c r="J84" s="1"/>
      <c r="K84" s="76"/>
      <c r="L84" s="1"/>
      <c r="M84" s="1"/>
      <c r="N84" s="5"/>
      <c r="O84" s="6"/>
      <c r="P84" s="5"/>
      <c r="Q84" s="5"/>
      <c r="R84" s="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row>
    <row r="85" spans="1:53" s="4" customFormat="1">
      <c r="A85" s="1"/>
      <c r="B85" s="102" t="s">
        <v>965</v>
      </c>
      <c r="C85" s="32" t="s">
        <v>3017</v>
      </c>
      <c r="D85" s="126"/>
      <c r="E85" s="2"/>
      <c r="F85" s="4" t="s">
        <v>966</v>
      </c>
      <c r="G85" s="86">
        <v>1</v>
      </c>
      <c r="I85" s="202"/>
      <c r="J85" s="1"/>
      <c r="K85" s="76">
        <f>I85*G85</f>
        <v>0</v>
      </c>
      <c r="L85" s="1"/>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row>
    <row r="86" spans="1:53" s="4" customFormat="1" ht="86.4">
      <c r="A86" s="1"/>
      <c r="B86" s="102"/>
      <c r="C86" s="144" t="s">
        <v>3019</v>
      </c>
      <c r="D86" s="126"/>
      <c r="E86" s="2"/>
      <c r="G86" s="86"/>
      <c r="I86" s="202"/>
      <c r="J86" s="1"/>
      <c r="K86" s="76"/>
      <c r="L86" s="1"/>
      <c r="M86" s="1"/>
      <c r="N86" s="5"/>
      <c r="O86" s="6"/>
      <c r="P86" s="5"/>
      <c r="Q86" s="5"/>
      <c r="R86" s="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row>
    <row r="87" spans="1:53">
      <c r="C87" s="1" t="s">
        <v>630</v>
      </c>
      <c r="G87" s="82"/>
      <c r="K87" s="76">
        <f>SUM(K82:K86)</f>
        <v>0</v>
      </c>
      <c r="L87" s="76">
        <f>K87</f>
        <v>0</v>
      </c>
    </row>
    <row r="88" spans="1:53">
      <c r="G88" s="82"/>
      <c r="L88" s="76"/>
    </row>
    <row r="89" spans="1:53" s="1" customFormat="1">
      <c r="B89" s="102"/>
      <c r="D89" s="126"/>
      <c r="F89" s="4"/>
      <c r="G89" s="86"/>
      <c r="H89" s="4"/>
      <c r="I89" s="202"/>
      <c r="K89" s="76"/>
      <c r="N89" s="5"/>
      <c r="O89" s="6"/>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row>
    <row r="90" spans="1:53" s="18" customFormat="1">
      <c r="A90" s="15"/>
      <c r="B90" s="15"/>
      <c r="C90" s="15" t="s">
        <v>3307</v>
      </c>
      <c r="D90" s="16"/>
      <c r="E90" s="15"/>
      <c r="F90" s="17"/>
      <c r="G90" s="83"/>
      <c r="H90" s="17"/>
      <c r="I90" s="203"/>
      <c r="J90" s="15"/>
      <c r="K90" s="77"/>
      <c r="L90" s="77">
        <f>SUM(L11:L89)</f>
        <v>0</v>
      </c>
      <c r="M90" s="15"/>
      <c r="O90" s="19"/>
    </row>
    <row r="92" spans="1:53" s="60" customFormat="1">
      <c r="A92" s="57"/>
      <c r="B92" s="104"/>
      <c r="C92" s="41" t="s">
        <v>925</v>
      </c>
      <c r="D92" s="127"/>
      <c r="E92" s="58"/>
      <c r="F92" s="59"/>
      <c r="G92" s="105"/>
      <c r="H92" s="59"/>
      <c r="I92" s="216"/>
      <c r="J92" s="57"/>
      <c r="K92" s="106"/>
      <c r="L92" s="111">
        <f>L19+L40</f>
        <v>0</v>
      </c>
      <c r="M92" s="57"/>
      <c r="N92" s="18"/>
      <c r="O92" s="19"/>
      <c r="P92" s="18"/>
      <c r="Q92" s="18"/>
      <c r="R92" s="18"/>
    </row>
    <row r="93" spans="1:53" s="1" customFormat="1">
      <c r="B93" s="102"/>
      <c r="C93" s="1" t="s">
        <v>927</v>
      </c>
      <c r="D93" s="126"/>
      <c r="F93" s="4"/>
      <c r="G93" s="86"/>
      <c r="H93" s="4"/>
      <c r="I93" s="202"/>
      <c r="K93" s="76"/>
      <c r="L93" s="76">
        <f>L53+L62+L74</f>
        <v>0</v>
      </c>
      <c r="N93" s="5"/>
      <c r="O93" s="6"/>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row>
    <row r="94" spans="1:53">
      <c r="A94" s="23"/>
      <c r="B94" s="110"/>
      <c r="C94" s="23" t="s">
        <v>1347</v>
      </c>
      <c r="D94" s="129"/>
      <c r="E94" s="23"/>
      <c r="F94" s="93"/>
      <c r="G94" s="87"/>
      <c r="H94" s="54"/>
      <c r="I94" s="215"/>
      <c r="J94" s="23"/>
      <c r="K94" s="111"/>
      <c r="L94" s="111">
        <f>L87</f>
        <v>0</v>
      </c>
      <c r="M94" s="23"/>
    </row>
    <row r="95" spans="1:53" s="17" customFormat="1">
      <c r="A95" s="15"/>
      <c r="B95" s="30"/>
      <c r="C95" s="197" t="s">
        <v>630</v>
      </c>
      <c r="D95" s="184"/>
      <c r="E95" s="47"/>
      <c r="G95" s="196"/>
      <c r="I95" s="203"/>
      <c r="K95" s="80"/>
      <c r="L95" s="77">
        <f>SUM(L92:L94)</f>
        <v>0</v>
      </c>
      <c r="M95" s="15"/>
      <c r="N95" s="18"/>
      <c r="O95" s="19"/>
      <c r="P95" s="18"/>
      <c r="Q95" s="18"/>
      <c r="R95" s="18"/>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row>
    <row r="96" spans="1:53" s="1" customFormat="1">
      <c r="B96" s="102"/>
      <c r="D96" s="126"/>
      <c r="F96" s="4"/>
      <c r="G96" s="86"/>
      <c r="H96" s="4"/>
      <c r="I96" s="202"/>
      <c r="K96" s="76"/>
      <c r="N96" s="5"/>
      <c r="O96" s="6"/>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row>
    <row r="97" spans="1:53" s="1" customFormat="1">
      <c r="B97" s="102"/>
      <c r="D97" s="126"/>
      <c r="F97" s="4"/>
      <c r="G97" s="86"/>
      <c r="H97" s="4"/>
      <c r="I97" s="202"/>
      <c r="K97" s="76"/>
      <c r="N97" s="5"/>
      <c r="O97" s="6"/>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row>
    <row r="98" spans="1:53" s="1" customFormat="1">
      <c r="B98" s="102"/>
      <c r="D98" s="126"/>
      <c r="F98" s="4"/>
      <c r="G98" s="86"/>
      <c r="H98" s="4"/>
      <c r="I98" s="202"/>
      <c r="K98" s="76"/>
      <c r="N98" s="5"/>
      <c r="O98" s="6"/>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row>
    <row r="99" spans="1:53" s="1" customFormat="1">
      <c r="B99" s="102"/>
      <c r="D99" s="126"/>
      <c r="F99" s="4"/>
      <c r="G99" s="86"/>
      <c r="H99" s="4"/>
      <c r="I99" s="202"/>
      <c r="K99" s="76"/>
      <c r="N99" s="5"/>
      <c r="O99" s="6"/>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row>
    <row r="100" spans="1:53" s="4" customFormat="1">
      <c r="A100" s="1"/>
      <c r="B100" s="102"/>
      <c r="C100" s="113"/>
      <c r="D100" s="126"/>
      <c r="E100" s="2"/>
      <c r="G100" s="86"/>
      <c r="I100" s="202"/>
      <c r="K100" s="79"/>
      <c r="L100" s="1"/>
      <c r="M100" s="1"/>
      <c r="N100" s="5"/>
      <c r="O100" s="6"/>
      <c r="P100" s="5"/>
      <c r="Q100" s="5"/>
      <c r="R100" s="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row>
    <row r="101" spans="1:53" s="4" customFormat="1">
      <c r="A101" s="1"/>
      <c r="B101" s="102"/>
      <c r="C101" s="113"/>
      <c r="D101" s="126"/>
      <c r="E101" s="2"/>
      <c r="G101" s="86"/>
      <c r="I101" s="202"/>
      <c r="K101" s="79"/>
      <c r="L101" s="1"/>
      <c r="M101" s="1"/>
      <c r="N101" s="5"/>
      <c r="O101" s="6"/>
      <c r="P101" s="5"/>
      <c r="Q101" s="5"/>
      <c r="R101" s="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row>
    <row r="102" spans="1:53" s="4" customFormat="1">
      <c r="A102" s="1"/>
      <c r="B102" s="102"/>
      <c r="C102" s="113"/>
      <c r="D102" s="126"/>
      <c r="E102" s="2"/>
      <c r="G102" s="86"/>
      <c r="I102" s="202"/>
      <c r="K102" s="79"/>
      <c r="L102" s="1"/>
      <c r="M102" s="1"/>
      <c r="N102" s="5"/>
      <c r="O102" s="6"/>
      <c r="P102" s="5"/>
      <c r="Q102" s="5"/>
      <c r="R102" s="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row>
    <row r="103" spans="1:53" s="4" customFormat="1">
      <c r="A103" s="1"/>
      <c r="B103" s="102"/>
      <c r="C103" s="113"/>
      <c r="D103" s="126"/>
      <c r="E103" s="2"/>
      <c r="G103" s="86"/>
      <c r="I103" s="202"/>
      <c r="K103" s="79"/>
      <c r="L103" s="1"/>
      <c r="M103" s="1"/>
      <c r="N103" s="5"/>
      <c r="O103" s="6"/>
      <c r="P103" s="5"/>
      <c r="Q103" s="5"/>
      <c r="R103" s="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row>
    <row r="104" spans="1:53" s="4" customFormat="1">
      <c r="A104" s="1"/>
      <c r="B104" s="102"/>
      <c r="C104" s="113"/>
      <c r="D104" s="126"/>
      <c r="E104" s="2"/>
      <c r="G104" s="86"/>
      <c r="I104" s="202"/>
      <c r="K104" s="79"/>
      <c r="L104" s="1"/>
      <c r="M104" s="1"/>
      <c r="N104" s="5"/>
      <c r="O104" s="6"/>
      <c r="P104" s="5"/>
      <c r="Q104" s="5"/>
      <c r="R104" s="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row>
    <row r="105" spans="1:53" s="4" customFormat="1">
      <c r="A105" s="1"/>
      <c r="B105" s="102"/>
      <c r="C105" s="113"/>
      <c r="D105" s="126"/>
      <c r="E105" s="2"/>
      <c r="G105" s="86"/>
      <c r="I105" s="202"/>
      <c r="K105" s="79"/>
      <c r="L105" s="1"/>
      <c r="M105" s="1"/>
      <c r="N105" s="5"/>
      <c r="O105" s="6"/>
      <c r="P105" s="5"/>
      <c r="Q105" s="5"/>
      <c r="R105" s="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row>
    <row r="106" spans="1:53" s="4" customFormat="1">
      <c r="A106" s="1"/>
      <c r="B106" s="102"/>
      <c r="C106" s="113"/>
      <c r="D106" s="126"/>
      <c r="E106" s="2"/>
      <c r="G106" s="86"/>
      <c r="I106" s="202"/>
      <c r="K106" s="79"/>
      <c r="L106" s="1"/>
      <c r="M106" s="1"/>
      <c r="N106" s="5"/>
      <c r="O106" s="6"/>
      <c r="P106" s="5"/>
      <c r="Q106" s="5"/>
      <c r="R106" s="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row>
    <row r="107" spans="1:53" s="4" customFormat="1">
      <c r="A107" s="1"/>
      <c r="B107" s="102"/>
      <c r="C107" s="113"/>
      <c r="D107" s="126"/>
      <c r="E107" s="2"/>
      <c r="G107" s="86"/>
      <c r="I107" s="202"/>
      <c r="K107" s="79"/>
      <c r="L107" s="1"/>
      <c r="M107" s="1"/>
      <c r="N107" s="5"/>
      <c r="O107" s="6"/>
      <c r="P107" s="5"/>
      <c r="Q107" s="5"/>
      <c r="R107" s="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row>
    <row r="108" spans="1:53" s="4" customFormat="1">
      <c r="A108" s="1"/>
      <c r="B108" s="102"/>
      <c r="C108" s="113"/>
      <c r="D108" s="126"/>
      <c r="E108" s="2"/>
      <c r="G108" s="86"/>
      <c r="I108" s="202"/>
      <c r="K108" s="79"/>
      <c r="L108" s="1"/>
      <c r="M108" s="1"/>
      <c r="N108" s="5"/>
      <c r="O108" s="6"/>
      <c r="P108" s="5"/>
      <c r="Q108" s="5"/>
      <c r="R108" s="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row>
    <row r="109" spans="1:53" s="4" customFormat="1">
      <c r="A109" s="1"/>
      <c r="B109" s="102"/>
      <c r="C109" s="113"/>
      <c r="D109" s="126"/>
      <c r="E109" s="2"/>
      <c r="G109" s="86"/>
      <c r="I109" s="202"/>
      <c r="K109" s="79"/>
      <c r="L109" s="1"/>
      <c r="M109" s="1"/>
      <c r="N109" s="5"/>
      <c r="O109" s="6"/>
      <c r="P109" s="5"/>
      <c r="Q109" s="5"/>
      <c r="R109" s="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row>
    <row r="110" spans="1:53" s="4" customFormat="1">
      <c r="A110" s="1"/>
      <c r="B110" s="102"/>
      <c r="C110" s="113"/>
      <c r="D110" s="126"/>
      <c r="E110" s="2"/>
      <c r="G110" s="86"/>
      <c r="I110" s="202"/>
      <c r="K110" s="79"/>
      <c r="L110" s="1"/>
      <c r="M110" s="1"/>
      <c r="N110" s="5"/>
      <c r="O110" s="6"/>
      <c r="P110" s="5"/>
      <c r="Q110" s="5"/>
      <c r="R110" s="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row>
    <row r="111" spans="1:53" s="4" customFormat="1">
      <c r="A111" s="1"/>
      <c r="B111" s="102"/>
      <c r="C111" s="113"/>
      <c r="D111" s="126"/>
      <c r="E111" s="2"/>
      <c r="G111" s="86"/>
      <c r="I111" s="202"/>
      <c r="K111" s="79"/>
      <c r="L111" s="1"/>
      <c r="M111" s="1"/>
      <c r="N111" s="5"/>
      <c r="O111" s="6"/>
      <c r="P111" s="5"/>
      <c r="Q111" s="5"/>
      <c r="R111" s="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row>
    <row r="112" spans="1:53" s="4" customFormat="1">
      <c r="A112" s="1"/>
      <c r="B112" s="102"/>
      <c r="C112" s="113"/>
      <c r="D112" s="126"/>
      <c r="E112" s="2"/>
      <c r="G112" s="86"/>
      <c r="I112" s="202"/>
      <c r="K112" s="79"/>
      <c r="L112" s="1"/>
      <c r="M112" s="1"/>
      <c r="N112" s="5"/>
      <c r="O112" s="6"/>
      <c r="P112" s="5"/>
      <c r="Q112" s="5"/>
      <c r="R112" s="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row>
    <row r="113" spans="1:53" s="4" customFormat="1">
      <c r="A113" s="1"/>
      <c r="B113" s="102"/>
      <c r="C113" s="113"/>
      <c r="D113" s="126"/>
      <c r="E113" s="2"/>
      <c r="G113" s="86"/>
      <c r="I113" s="202"/>
      <c r="K113" s="79"/>
      <c r="L113" s="1"/>
      <c r="M113" s="1"/>
      <c r="N113" s="5"/>
      <c r="O113" s="6"/>
      <c r="P113" s="5"/>
      <c r="Q113" s="5"/>
      <c r="R113" s="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row>
    <row r="114" spans="1:53" s="4" customFormat="1">
      <c r="A114" s="1"/>
      <c r="B114" s="102"/>
      <c r="C114" s="113"/>
      <c r="D114" s="126"/>
      <c r="E114" s="2"/>
      <c r="G114" s="86"/>
      <c r="I114" s="202"/>
      <c r="K114" s="79"/>
      <c r="L114" s="1"/>
      <c r="M114" s="1"/>
      <c r="N114" s="5"/>
      <c r="O114" s="6"/>
      <c r="P114" s="5"/>
      <c r="Q114" s="5"/>
      <c r="R114" s="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row>
    <row r="115" spans="1:53" s="4" customFormat="1">
      <c r="A115" s="1"/>
      <c r="B115" s="102"/>
      <c r="C115" s="113"/>
      <c r="D115" s="126"/>
      <c r="E115" s="2"/>
      <c r="G115" s="86"/>
      <c r="I115" s="202"/>
      <c r="K115" s="79"/>
      <c r="L115" s="1"/>
      <c r="M115" s="1"/>
      <c r="N115" s="5"/>
      <c r="O115" s="6"/>
      <c r="P115" s="5"/>
      <c r="Q115" s="5"/>
      <c r="R115" s="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row>
    <row r="116" spans="1:53" s="4" customFormat="1">
      <c r="A116" s="1"/>
      <c r="B116" s="102"/>
      <c r="C116" s="113"/>
      <c r="D116" s="126"/>
      <c r="E116" s="2"/>
      <c r="G116" s="86"/>
      <c r="I116" s="202"/>
      <c r="K116" s="79"/>
      <c r="L116" s="1"/>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row>
    <row r="117" spans="1:53" s="4" customFormat="1">
      <c r="A117" s="1"/>
      <c r="B117" s="102"/>
      <c r="C117" s="113"/>
      <c r="D117" s="126"/>
      <c r="E117" s="2"/>
      <c r="G117" s="86"/>
      <c r="I117" s="202"/>
      <c r="K117" s="79"/>
      <c r="L117" s="1"/>
      <c r="M117" s="1"/>
      <c r="N117" s="5"/>
      <c r="O117" s="6"/>
      <c r="P117" s="5"/>
      <c r="Q117" s="5"/>
      <c r="R117" s="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row>
    <row r="118" spans="1:53" s="4" customFormat="1">
      <c r="A118" s="1"/>
      <c r="B118" s="102"/>
      <c r="C118" s="113"/>
      <c r="D118" s="126"/>
      <c r="E118" s="2"/>
      <c r="G118" s="86"/>
      <c r="I118" s="202"/>
      <c r="K118" s="79"/>
      <c r="L118" s="1"/>
      <c r="M118" s="1"/>
      <c r="N118" s="5"/>
      <c r="O118" s="6"/>
      <c r="P118" s="5"/>
      <c r="Q118" s="5"/>
      <c r="R118" s="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row>
    <row r="121" spans="1:53" s="4" customFormat="1">
      <c r="A121" s="1"/>
      <c r="B121" s="102"/>
      <c r="C121" s="113"/>
      <c r="D121" s="126"/>
      <c r="E121" s="2"/>
      <c r="G121" s="103"/>
      <c r="H121" s="34"/>
      <c r="I121" s="218"/>
      <c r="J121" s="34"/>
      <c r="K121" s="89"/>
      <c r="L121" s="1"/>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row>
    <row r="122" spans="1:53" s="4" customFormat="1">
      <c r="A122" s="1"/>
      <c r="B122" s="102"/>
      <c r="C122" s="113"/>
      <c r="D122" s="126"/>
      <c r="E122" s="2"/>
      <c r="G122" s="103"/>
      <c r="H122" s="34"/>
      <c r="I122" s="218"/>
      <c r="J122" s="34"/>
      <c r="K122" s="89"/>
      <c r="L122" s="1"/>
      <c r="M122" s="1"/>
      <c r="N122" s="5"/>
      <c r="O122" s="6"/>
      <c r="P122" s="5"/>
      <c r="Q122" s="5"/>
      <c r="R122" s="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row>
    <row r="123" spans="1:53" s="4" customFormat="1">
      <c r="A123" s="1"/>
      <c r="B123" s="102"/>
      <c r="C123" s="113"/>
      <c r="D123" s="126"/>
      <c r="E123" s="2"/>
      <c r="G123" s="103"/>
      <c r="H123" s="34"/>
      <c r="I123" s="218"/>
      <c r="J123" s="34"/>
      <c r="K123" s="89"/>
      <c r="L123" s="1"/>
      <c r="M123" s="1"/>
      <c r="N123" s="5"/>
      <c r="O123" s="6"/>
      <c r="P123" s="5"/>
      <c r="Q123" s="5"/>
      <c r="R123" s="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row>
    <row r="124" spans="1:53" s="4" customFormat="1">
      <c r="A124" s="1"/>
      <c r="B124" s="102"/>
      <c r="C124" s="113"/>
      <c r="D124" s="126"/>
      <c r="E124" s="2"/>
      <c r="G124" s="103"/>
      <c r="H124" s="34"/>
      <c r="I124" s="218"/>
      <c r="J124" s="34"/>
      <c r="K124" s="89"/>
      <c r="L124" s="1"/>
      <c r="M124" s="1"/>
      <c r="N124" s="5"/>
      <c r="O124" s="6"/>
      <c r="P124" s="5"/>
      <c r="Q124" s="5"/>
      <c r="R124" s="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row>
    <row r="125" spans="1:53" s="4" customFormat="1">
      <c r="A125" s="1"/>
      <c r="B125" s="102"/>
      <c r="C125" s="113"/>
      <c r="D125" s="126"/>
      <c r="E125" s="2"/>
      <c r="G125" s="103"/>
      <c r="H125" s="34"/>
      <c r="I125" s="218"/>
      <c r="J125" s="34"/>
      <c r="K125" s="89"/>
      <c r="L125" s="1"/>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row>
    <row r="126" spans="1:53" s="4" customFormat="1">
      <c r="A126" s="1"/>
      <c r="B126" s="102"/>
      <c r="C126" s="113"/>
      <c r="D126" s="126"/>
      <c r="E126" s="2"/>
      <c r="G126" s="103"/>
      <c r="H126" s="34"/>
      <c r="I126" s="218"/>
      <c r="J126" s="34"/>
      <c r="K126" s="89"/>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row>
    <row r="127" spans="1:53" s="4" customFormat="1">
      <c r="A127" s="1"/>
      <c r="B127" s="102"/>
      <c r="C127" s="113"/>
      <c r="D127" s="126"/>
      <c r="E127" s="2"/>
      <c r="G127" s="103"/>
      <c r="H127" s="34"/>
      <c r="I127" s="218"/>
      <c r="J127" s="34"/>
      <c r="K127" s="89"/>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row>
    <row r="128" spans="1:53" s="4" customFormat="1">
      <c r="A128" s="1"/>
      <c r="B128" s="102"/>
      <c r="C128" s="113"/>
      <c r="D128" s="126"/>
      <c r="E128" s="2"/>
      <c r="G128" s="103"/>
      <c r="H128" s="34"/>
      <c r="I128" s="218"/>
      <c r="J128" s="34"/>
      <c r="K128" s="89"/>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row>
    <row r="129" spans="1:53" s="4" customFormat="1">
      <c r="A129" s="1"/>
      <c r="B129" s="102"/>
      <c r="C129" s="113"/>
      <c r="D129" s="126"/>
      <c r="E129" s="2"/>
      <c r="G129" s="103"/>
      <c r="H129" s="34"/>
      <c r="I129" s="218"/>
      <c r="J129" s="34"/>
      <c r="K129" s="89"/>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s="4" customFormat="1">
      <c r="A130" s="1"/>
      <c r="B130" s="102"/>
      <c r="C130" s="113"/>
      <c r="D130" s="126"/>
      <c r="E130" s="2"/>
      <c r="G130" s="103"/>
      <c r="H130" s="34"/>
      <c r="I130" s="218"/>
      <c r="J130" s="34"/>
      <c r="K130" s="89"/>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row>
    <row r="131" spans="1:53" s="4" customFormat="1">
      <c r="A131" s="1"/>
      <c r="B131" s="102"/>
      <c r="C131" s="113"/>
      <c r="D131" s="126"/>
      <c r="E131" s="2"/>
      <c r="G131" s="86"/>
      <c r="I131" s="202"/>
      <c r="K131" s="79"/>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102"/>
      <c r="C132" s="113"/>
      <c r="D132" s="126"/>
      <c r="E132" s="2"/>
      <c r="G132" s="103"/>
      <c r="H132" s="34"/>
      <c r="I132" s="218"/>
      <c r="J132" s="34"/>
      <c r="K132" s="89"/>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4" customFormat="1">
      <c r="A133" s="1"/>
      <c r="B133" s="102"/>
      <c r="C133" s="113"/>
      <c r="D133" s="126"/>
      <c r="E133" s="2"/>
      <c r="G133" s="103"/>
      <c r="H133" s="34"/>
      <c r="I133" s="218"/>
      <c r="J133" s="34"/>
      <c r="K133" s="89"/>
      <c r="L133" s="1"/>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row>
    <row r="134" spans="1:53" s="4" customFormat="1">
      <c r="A134" s="1"/>
      <c r="B134" s="102"/>
      <c r="C134" s="113"/>
      <c r="D134" s="126"/>
      <c r="E134" s="2"/>
      <c r="G134" s="103"/>
      <c r="H134" s="34"/>
      <c r="I134" s="218"/>
      <c r="J134" s="34"/>
      <c r="K134" s="89"/>
      <c r="L134" s="1"/>
      <c r="M134" s="1"/>
      <c r="N134" s="5"/>
      <c r="O134" s="6"/>
      <c r="P134" s="5"/>
      <c r="Q134" s="5"/>
      <c r="R134" s="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row>
    <row r="135" spans="1:53" s="4" customFormat="1">
      <c r="A135" s="1"/>
      <c r="B135" s="102"/>
      <c r="C135" s="113"/>
      <c r="D135" s="126"/>
      <c r="E135" s="2"/>
      <c r="G135" s="103"/>
      <c r="H135" s="34"/>
      <c r="I135" s="218"/>
      <c r="J135" s="34"/>
      <c r="K135" s="89"/>
      <c r="L135" s="1"/>
      <c r="M135" s="1"/>
      <c r="N135" s="5"/>
      <c r="O135" s="6"/>
      <c r="P135" s="5"/>
      <c r="Q135" s="5"/>
      <c r="R135" s="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row>
    <row r="136" spans="1:53" s="4" customFormat="1">
      <c r="A136" s="1"/>
      <c r="B136" s="102"/>
      <c r="C136" s="113"/>
      <c r="D136" s="126"/>
      <c r="E136" s="2"/>
      <c r="G136" s="103"/>
      <c r="H136" s="34"/>
      <c r="I136" s="218"/>
      <c r="J136" s="34"/>
      <c r="K136" s="89"/>
      <c r="L136" s="1"/>
      <c r="M136" s="1"/>
      <c r="N136" s="5"/>
      <c r="O136" s="6"/>
      <c r="P136" s="5"/>
      <c r="Q136" s="5"/>
      <c r="R136" s="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row>
    <row r="137" spans="1:53" s="4" customFormat="1">
      <c r="A137" s="1"/>
      <c r="B137" s="102"/>
      <c r="C137" s="113"/>
      <c r="D137" s="126"/>
      <c r="E137" s="2"/>
      <c r="G137" s="103"/>
      <c r="H137" s="34"/>
      <c r="I137" s="218"/>
      <c r="J137" s="34"/>
      <c r="K137" s="89"/>
      <c r="L137" s="1"/>
      <c r="M137" s="1"/>
      <c r="N137" s="5"/>
      <c r="O137" s="6"/>
      <c r="P137" s="5"/>
      <c r="Q137" s="5"/>
      <c r="R137" s="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row>
    <row r="138" spans="1:53" s="45" customFormat="1">
      <c r="A138" s="1"/>
      <c r="B138" s="102"/>
      <c r="C138" s="113"/>
      <c r="D138" s="126"/>
      <c r="E138" s="2"/>
      <c r="F138" s="4"/>
      <c r="G138" s="103"/>
      <c r="H138" s="34"/>
      <c r="I138" s="218"/>
      <c r="J138" s="34"/>
      <c r="K138" s="89"/>
      <c r="L138" s="1"/>
      <c r="M138" s="1"/>
      <c r="N138" s="5"/>
      <c r="O138" s="6"/>
      <c r="P138" s="5"/>
      <c r="Q138" s="5"/>
      <c r="R138" s="5"/>
    </row>
    <row r="140" spans="1:53" s="4" customFormat="1">
      <c r="A140" s="1"/>
      <c r="B140" s="102"/>
      <c r="C140" s="113"/>
      <c r="D140" s="126"/>
      <c r="E140" s="2"/>
      <c r="F140" s="34"/>
      <c r="G140" s="103"/>
      <c r="H140" s="34"/>
      <c r="I140" s="218"/>
      <c r="J140" s="34"/>
      <c r="K140" s="89"/>
      <c r="L140" s="1"/>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row>
    <row r="141" spans="1:53" s="4" customFormat="1">
      <c r="A141" s="1"/>
      <c r="B141" s="102"/>
      <c r="C141" s="113"/>
      <c r="D141" s="126"/>
      <c r="E141" s="2"/>
      <c r="F141" s="34"/>
      <c r="G141" s="103"/>
      <c r="H141" s="34"/>
      <c r="I141" s="218"/>
      <c r="J141" s="34"/>
      <c r="K141" s="89"/>
      <c r="L141" s="1"/>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row>
    <row r="142" spans="1:53" s="4" customFormat="1">
      <c r="A142" s="1"/>
      <c r="B142" s="102"/>
      <c r="C142" s="113"/>
      <c r="D142" s="126"/>
      <c r="E142" s="2"/>
      <c r="F142" s="34"/>
      <c r="G142" s="103"/>
      <c r="H142" s="34"/>
      <c r="I142" s="218"/>
      <c r="J142" s="34"/>
      <c r="K142" s="89"/>
      <c r="L142" s="1"/>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row>
    <row r="143" spans="1:53" s="4" customFormat="1">
      <c r="A143" s="1"/>
      <c r="B143" s="102"/>
      <c r="C143" s="113"/>
      <c r="D143" s="126"/>
      <c r="E143" s="2"/>
      <c r="F143" s="34"/>
      <c r="G143" s="103"/>
      <c r="H143" s="34"/>
      <c r="I143" s="218"/>
      <c r="J143" s="34"/>
      <c r="K143" s="89"/>
      <c r="L143" s="1"/>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row>
    <row r="144" spans="1:53" s="4" customFormat="1">
      <c r="A144" s="1"/>
      <c r="B144" s="102"/>
      <c r="C144" s="113"/>
      <c r="D144" s="126"/>
      <c r="E144" s="2"/>
      <c r="F144" s="34"/>
      <c r="G144" s="103"/>
      <c r="H144" s="34"/>
      <c r="I144" s="218"/>
      <c r="J144" s="34"/>
      <c r="K144" s="89"/>
      <c r="L144" s="1"/>
      <c r="M144" s="1"/>
      <c r="N144" s="5"/>
      <c r="O144" s="6"/>
      <c r="P144" s="5"/>
      <c r="Q144" s="5"/>
      <c r="R144" s="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row>
    <row r="145" spans="1:53" s="4" customFormat="1">
      <c r="A145" s="1"/>
      <c r="B145" s="102"/>
      <c r="C145" s="113"/>
      <c r="D145" s="126"/>
      <c r="E145" s="2"/>
      <c r="F145" s="34"/>
      <c r="G145" s="103"/>
      <c r="H145" s="34"/>
      <c r="I145" s="218"/>
      <c r="J145" s="34"/>
      <c r="K145" s="89"/>
      <c r="L145" s="1"/>
      <c r="M145" s="1"/>
      <c r="N145" s="5"/>
      <c r="O145" s="6"/>
      <c r="P145" s="5"/>
      <c r="Q145" s="5"/>
      <c r="R145" s="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row>
    <row r="146" spans="1:53" s="4" customFormat="1">
      <c r="A146" s="1"/>
      <c r="B146" s="102"/>
      <c r="C146" s="113"/>
      <c r="D146" s="126"/>
      <c r="E146" s="2"/>
      <c r="F146" s="34"/>
      <c r="G146" s="103"/>
      <c r="H146" s="34"/>
      <c r="I146" s="218"/>
      <c r="J146" s="34"/>
      <c r="K146" s="89"/>
      <c r="L146" s="22"/>
      <c r="M146" s="1"/>
      <c r="N146" s="5"/>
      <c r="O146" s="6"/>
      <c r="P146" s="5"/>
      <c r="Q146" s="5"/>
      <c r="R146" s="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row>
    <row r="147" spans="1:53" s="4" customFormat="1">
      <c r="A147" s="1"/>
      <c r="B147" s="102"/>
      <c r="C147" s="113"/>
      <c r="D147" s="126"/>
      <c r="E147" s="2"/>
      <c r="F147" s="34"/>
      <c r="G147" s="103"/>
      <c r="H147" s="34"/>
      <c r="I147" s="218"/>
      <c r="J147" s="34"/>
      <c r="K147" s="89"/>
      <c r="L147" s="22"/>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row>
    <row r="148" spans="1:53" s="4" customFormat="1">
      <c r="A148" s="1"/>
      <c r="B148" s="102"/>
      <c r="C148" s="113"/>
      <c r="D148" s="126"/>
      <c r="E148" s="2"/>
      <c r="F148" s="34"/>
      <c r="G148" s="103"/>
      <c r="H148" s="34"/>
      <c r="I148" s="218"/>
      <c r="J148" s="34"/>
      <c r="K148" s="89"/>
      <c r="L148" s="1"/>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row>
    <row r="149" spans="1:53" s="4" customFormat="1">
      <c r="A149" s="1"/>
      <c r="B149" s="102"/>
      <c r="C149" s="113"/>
      <c r="D149" s="126"/>
      <c r="E149" s="2"/>
      <c r="F149" s="34"/>
      <c r="G149" s="103"/>
      <c r="H149" s="34"/>
      <c r="I149" s="218"/>
      <c r="J149" s="34"/>
      <c r="K149" s="89"/>
      <c r="L149" s="1"/>
      <c r="M149" s="1"/>
      <c r="N149" s="5"/>
      <c r="O149" s="6"/>
      <c r="P149" s="5"/>
      <c r="Q149" s="5"/>
      <c r="R149" s="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row>
    <row r="150" spans="1:53" s="4" customFormat="1">
      <c r="A150" s="1"/>
      <c r="B150" s="102"/>
      <c r="C150" s="113"/>
      <c r="D150" s="126"/>
      <c r="E150" s="2"/>
      <c r="F150" s="34"/>
      <c r="G150" s="103"/>
      <c r="H150" s="34"/>
      <c r="I150" s="218"/>
      <c r="J150" s="34"/>
      <c r="K150" s="89"/>
      <c r="L150" s="1"/>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row>
    <row r="151" spans="1:53" s="4" customFormat="1">
      <c r="A151" s="1"/>
      <c r="B151" s="102"/>
      <c r="C151" s="113"/>
      <c r="D151" s="126"/>
      <c r="E151" s="2"/>
      <c r="F151" s="34"/>
      <c r="G151" s="103"/>
      <c r="H151" s="34"/>
      <c r="I151" s="218"/>
      <c r="J151" s="34"/>
      <c r="K151" s="89"/>
      <c r="L151" s="1"/>
      <c r="M151" s="1"/>
      <c r="N151" s="5"/>
      <c r="O151" s="6"/>
      <c r="P151" s="5"/>
      <c r="Q151" s="5"/>
      <c r="R151" s="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row>
    <row r="152" spans="1:53" s="4" customFormat="1">
      <c r="A152" s="1"/>
      <c r="B152" s="102"/>
      <c r="C152" s="113"/>
      <c r="D152" s="126"/>
      <c r="E152" s="2"/>
      <c r="F152" s="34"/>
      <c r="G152" s="103"/>
      <c r="H152" s="34"/>
      <c r="I152" s="218"/>
      <c r="J152" s="34"/>
      <c r="K152" s="89"/>
      <c r="L152" s="1"/>
      <c r="M152" s="1"/>
      <c r="N152" s="5"/>
      <c r="O152" s="6"/>
      <c r="P152" s="5"/>
      <c r="Q152" s="5"/>
      <c r="R152" s="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row>
    <row r="153" spans="1:53" s="4" customFormat="1">
      <c r="A153" s="1"/>
      <c r="B153" s="102"/>
      <c r="C153" s="113"/>
      <c r="D153" s="126"/>
      <c r="E153" s="2"/>
      <c r="F153" s="34"/>
      <c r="G153" s="103"/>
      <c r="H153" s="34"/>
      <c r="I153" s="218"/>
      <c r="J153" s="34"/>
      <c r="K153" s="89"/>
      <c r="L153" s="1"/>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row>
    <row r="154" spans="1:53" s="4" customFormat="1">
      <c r="A154" s="1"/>
      <c r="B154" s="102"/>
      <c r="C154" s="113"/>
      <c r="D154" s="126"/>
      <c r="E154" s="2"/>
      <c r="F154" s="34"/>
      <c r="G154" s="103"/>
      <c r="H154" s="34"/>
      <c r="I154" s="218"/>
      <c r="J154" s="34"/>
      <c r="K154" s="89"/>
      <c r="L154" s="1"/>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row>
    <row r="155" spans="1:53" s="4" customFormat="1">
      <c r="A155" s="1"/>
      <c r="B155" s="102"/>
      <c r="C155" s="113"/>
      <c r="D155" s="126"/>
      <c r="E155" s="2"/>
      <c r="F155" s="34"/>
      <c r="G155" s="103"/>
      <c r="H155" s="34"/>
      <c r="I155" s="218"/>
      <c r="J155" s="34"/>
      <c r="K155" s="89"/>
      <c r="L155" s="1"/>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row>
    <row r="156" spans="1:53" s="4" customFormat="1">
      <c r="A156" s="1"/>
      <c r="B156" s="102"/>
      <c r="C156" s="113"/>
      <c r="D156" s="126"/>
      <c r="E156" s="2"/>
      <c r="F156" s="34"/>
      <c r="G156" s="103"/>
      <c r="H156" s="34"/>
      <c r="I156" s="218"/>
      <c r="J156" s="34"/>
      <c r="K156" s="89"/>
      <c r="L156" s="1"/>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row>
    <row r="157" spans="1:53" s="4" customFormat="1">
      <c r="A157" s="1"/>
      <c r="B157" s="102"/>
      <c r="C157" s="113"/>
      <c r="D157" s="126"/>
      <c r="E157" s="2"/>
      <c r="F157" s="34"/>
      <c r="G157" s="103"/>
      <c r="H157" s="34"/>
      <c r="I157" s="218"/>
      <c r="J157" s="34"/>
      <c r="K157" s="89"/>
      <c r="L157" s="1"/>
      <c r="M157" s="1"/>
      <c r="N157" s="5"/>
      <c r="O157" s="6"/>
      <c r="P157" s="5"/>
      <c r="Q157" s="5"/>
      <c r="R157" s="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row>
    <row r="158" spans="1:53" s="4" customFormat="1">
      <c r="A158" s="1"/>
      <c r="B158" s="102"/>
      <c r="C158" s="113"/>
      <c r="D158" s="126"/>
      <c r="E158" s="2"/>
      <c r="F158" s="34"/>
      <c r="G158" s="103"/>
      <c r="H158" s="34"/>
      <c r="I158" s="218"/>
      <c r="J158" s="34"/>
      <c r="K158" s="89"/>
      <c r="L158" s="1"/>
      <c r="M158" s="1"/>
      <c r="N158" s="5"/>
      <c r="O158" s="6"/>
      <c r="P158" s="5"/>
      <c r="Q158" s="5"/>
      <c r="R158" s="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row>
    <row r="159" spans="1:53" s="4" customFormat="1">
      <c r="A159" s="1"/>
      <c r="B159" s="102"/>
      <c r="C159" s="113"/>
      <c r="D159" s="126"/>
      <c r="E159" s="2"/>
      <c r="F159" s="34"/>
      <c r="G159" s="103"/>
      <c r="H159" s="34"/>
      <c r="I159" s="218"/>
      <c r="J159" s="34"/>
      <c r="K159" s="89"/>
      <c r="L159" s="1"/>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row>
    <row r="160" spans="1:53" s="4" customFormat="1">
      <c r="A160" s="1"/>
      <c r="B160" s="102"/>
      <c r="C160" s="113"/>
      <c r="D160" s="126"/>
      <c r="E160" s="2"/>
      <c r="F160" s="34"/>
      <c r="G160" s="103"/>
      <c r="H160" s="34"/>
      <c r="I160" s="218"/>
      <c r="J160" s="34"/>
      <c r="K160" s="89"/>
      <c r="L160" s="1"/>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row>
    <row r="161" spans="1:53" s="4" customFormat="1">
      <c r="A161" s="1"/>
      <c r="B161" s="102"/>
      <c r="C161" s="113"/>
      <c r="D161" s="126"/>
      <c r="E161" s="2"/>
      <c r="F161" s="34"/>
      <c r="G161" s="103"/>
      <c r="H161" s="34"/>
      <c r="I161" s="218"/>
      <c r="J161" s="34"/>
      <c r="K161" s="89"/>
      <c r="L161" s="1"/>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row>
    <row r="162" spans="1:53" s="4" customFormat="1">
      <c r="A162" s="1"/>
      <c r="B162" s="102"/>
      <c r="C162" s="113"/>
      <c r="D162" s="126"/>
      <c r="E162" s="2"/>
      <c r="F162" s="34"/>
      <c r="G162" s="103"/>
      <c r="H162" s="34"/>
      <c r="I162" s="218"/>
      <c r="J162" s="34"/>
      <c r="K162" s="89"/>
      <c r="L162" s="1"/>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row>
    <row r="163" spans="1:53" s="4" customFormat="1">
      <c r="A163" s="1"/>
      <c r="B163" s="102"/>
      <c r="C163" s="113"/>
      <c r="D163" s="126"/>
      <c r="E163" s="2"/>
      <c r="F163" s="34"/>
      <c r="G163" s="103"/>
      <c r="H163" s="34"/>
      <c r="I163" s="218"/>
      <c r="J163" s="34"/>
      <c r="K163" s="89"/>
      <c r="L163" s="1"/>
      <c r="M163" s="1"/>
      <c r="N163" s="5"/>
      <c r="O163" s="6"/>
      <c r="P163" s="5"/>
      <c r="Q163" s="5"/>
      <c r="R163" s="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row>
    <row r="164" spans="1:53" s="4" customFormat="1">
      <c r="A164" s="1"/>
      <c r="B164" s="102"/>
      <c r="C164" s="113"/>
      <c r="D164" s="126"/>
      <c r="E164" s="2"/>
      <c r="F164" s="34"/>
      <c r="G164" s="103"/>
      <c r="H164" s="34"/>
      <c r="I164" s="218"/>
      <c r="J164" s="34"/>
      <c r="K164" s="89"/>
      <c r="L164" s="1"/>
      <c r="M164" s="1"/>
      <c r="N164" s="5"/>
      <c r="O164" s="6"/>
      <c r="P164" s="5"/>
      <c r="Q164" s="5"/>
      <c r="R164" s="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row>
    <row r="165" spans="1:53" s="4" customFormat="1">
      <c r="A165" s="1"/>
      <c r="B165" s="102"/>
      <c r="C165" s="113"/>
      <c r="D165" s="126"/>
      <c r="E165" s="2"/>
      <c r="F165" s="34"/>
      <c r="G165" s="103"/>
      <c r="H165" s="34"/>
      <c r="I165" s="218"/>
      <c r="J165" s="34"/>
      <c r="K165" s="89"/>
      <c r="L165" s="1"/>
      <c r="M165" s="1"/>
      <c r="N165" s="5"/>
      <c r="O165" s="6"/>
      <c r="P165" s="5"/>
      <c r="Q165" s="5"/>
      <c r="R165" s="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row>
    <row r="166" spans="1:53" s="4" customFormat="1">
      <c r="A166" s="1"/>
      <c r="B166" s="102"/>
      <c r="C166" s="113"/>
      <c r="D166" s="126"/>
      <c r="E166" s="2"/>
      <c r="F166" s="34"/>
      <c r="G166" s="103"/>
      <c r="H166" s="34"/>
      <c r="I166" s="218"/>
      <c r="J166" s="34"/>
      <c r="K166" s="89"/>
      <c r="L166" s="1"/>
      <c r="M166" s="1"/>
      <c r="N166" s="5"/>
      <c r="O166" s="6"/>
      <c r="P166" s="5"/>
      <c r="Q166" s="5"/>
      <c r="R166" s="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row>
    <row r="167" spans="1:53" s="4" customFormat="1">
      <c r="A167" s="1"/>
      <c r="B167" s="102"/>
      <c r="C167" s="113"/>
      <c r="D167" s="126"/>
      <c r="E167" s="2"/>
      <c r="F167" s="34"/>
      <c r="G167" s="103"/>
      <c r="H167" s="34"/>
      <c r="I167" s="218"/>
      <c r="J167" s="34"/>
      <c r="K167" s="89"/>
      <c r="L167" s="1"/>
      <c r="M167" s="1"/>
      <c r="N167" s="5"/>
      <c r="O167" s="6"/>
      <c r="P167" s="5"/>
      <c r="Q167" s="5"/>
      <c r="R167" s="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row>
    <row r="168" spans="1:53" s="4" customFormat="1">
      <c r="A168" s="1"/>
      <c r="B168" s="102"/>
      <c r="C168" s="113"/>
      <c r="D168" s="126"/>
      <c r="E168" s="2"/>
      <c r="F168" s="34"/>
      <c r="G168" s="103"/>
      <c r="H168" s="34"/>
      <c r="I168" s="218"/>
      <c r="J168" s="34"/>
      <c r="K168" s="89"/>
      <c r="L168" s="1"/>
      <c r="M168" s="1"/>
      <c r="N168" s="5"/>
      <c r="O168" s="6"/>
      <c r="P168" s="5"/>
      <c r="Q168" s="5"/>
      <c r="R168" s="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row>
    <row r="169" spans="1:53" s="4" customFormat="1">
      <c r="A169" s="1"/>
      <c r="B169" s="102"/>
      <c r="C169" s="113"/>
      <c r="D169" s="126"/>
      <c r="E169" s="2"/>
      <c r="F169" s="34"/>
      <c r="G169" s="103"/>
      <c r="H169" s="34"/>
      <c r="I169" s="218"/>
      <c r="J169" s="34"/>
      <c r="K169" s="89"/>
      <c r="L169" s="1"/>
      <c r="M169" s="1"/>
      <c r="N169" s="5"/>
      <c r="O169" s="6"/>
      <c r="P169" s="5"/>
      <c r="Q169" s="5"/>
      <c r="R169" s="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row>
    <row r="170" spans="1:53" s="4" customFormat="1">
      <c r="A170" s="1"/>
      <c r="B170" s="102"/>
      <c r="C170" s="113"/>
      <c r="D170" s="126"/>
      <c r="E170" s="2"/>
      <c r="F170" s="34"/>
      <c r="G170" s="103"/>
      <c r="H170" s="34"/>
      <c r="I170" s="218"/>
      <c r="J170" s="34"/>
      <c r="K170" s="89"/>
      <c r="L170" s="1"/>
      <c r="M170" s="1"/>
      <c r="N170" s="5"/>
      <c r="O170" s="6"/>
      <c r="P170" s="5"/>
      <c r="Q170" s="5"/>
      <c r="R170" s="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row>
    <row r="173" spans="1:53" s="4" customFormat="1">
      <c r="A173" s="1"/>
      <c r="B173" s="102"/>
      <c r="C173" s="113"/>
      <c r="D173" s="126"/>
      <c r="E173" s="2"/>
      <c r="F173" s="34"/>
      <c r="G173" s="103"/>
      <c r="H173" s="34"/>
      <c r="I173" s="218"/>
      <c r="J173" s="34"/>
      <c r="K173" s="89"/>
      <c r="L173" s="1"/>
      <c r="M173" s="1"/>
      <c r="N173" s="5"/>
      <c r="O173" s="6"/>
      <c r="P173" s="5"/>
      <c r="Q173" s="5"/>
      <c r="R173" s="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row>
    <row r="174" spans="1:53" s="4" customFormat="1">
      <c r="A174" s="1"/>
      <c r="B174" s="102"/>
      <c r="C174" s="113"/>
      <c r="D174" s="126"/>
      <c r="E174" s="2"/>
      <c r="F174" s="34"/>
      <c r="G174" s="103"/>
      <c r="H174" s="34"/>
      <c r="I174" s="218"/>
      <c r="J174" s="34"/>
      <c r="K174" s="89"/>
      <c r="L174" s="1"/>
      <c r="M174" s="1"/>
      <c r="N174" s="5"/>
      <c r="O174" s="6"/>
      <c r="P174" s="5"/>
      <c r="Q174" s="5"/>
      <c r="R174" s="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row>
    <row r="175" spans="1:53" s="4" customFormat="1">
      <c r="A175" s="1"/>
      <c r="B175" s="102"/>
      <c r="C175" s="113"/>
      <c r="D175" s="126"/>
      <c r="E175" s="2"/>
      <c r="F175" s="34"/>
      <c r="G175" s="103"/>
      <c r="H175" s="34"/>
      <c r="I175" s="218"/>
      <c r="J175" s="34"/>
      <c r="K175" s="89"/>
      <c r="L175" s="1"/>
      <c r="M175" s="1"/>
      <c r="N175" s="5"/>
      <c r="O175" s="6"/>
      <c r="P175" s="5"/>
      <c r="Q175" s="5"/>
      <c r="R175" s="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row>
    <row r="176" spans="1:53" s="4" customFormat="1">
      <c r="A176" s="1"/>
      <c r="B176" s="102"/>
      <c r="C176" s="113"/>
      <c r="D176" s="126"/>
      <c r="E176" s="2"/>
      <c r="F176" s="34"/>
      <c r="G176" s="103"/>
      <c r="H176" s="34"/>
      <c r="I176" s="218"/>
      <c r="J176" s="34"/>
      <c r="K176" s="89"/>
      <c r="L176" s="1"/>
      <c r="M176" s="1"/>
      <c r="N176" s="5"/>
      <c r="O176" s="6"/>
      <c r="P176" s="5"/>
      <c r="Q176" s="5"/>
      <c r="R176" s="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row>
    <row r="177" spans="1:53" s="4" customFormat="1">
      <c r="A177" s="1"/>
      <c r="B177" s="102"/>
      <c r="C177" s="113"/>
      <c r="D177" s="126"/>
      <c r="E177" s="2"/>
      <c r="G177" s="86"/>
      <c r="I177" s="202"/>
      <c r="K177" s="79"/>
      <c r="L177" s="1"/>
      <c r="M177" s="1"/>
      <c r="N177" s="5"/>
      <c r="O177" s="6"/>
      <c r="P177" s="5"/>
      <c r="Q177" s="5"/>
      <c r="R177" s="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row>
    <row r="178" spans="1:53" s="4" customFormat="1">
      <c r="A178" s="1"/>
      <c r="B178" s="102"/>
      <c r="C178" s="113"/>
      <c r="D178" s="126"/>
      <c r="E178" s="2"/>
      <c r="G178" s="86"/>
      <c r="I178" s="202"/>
      <c r="K178" s="79"/>
      <c r="L178" s="1"/>
      <c r="M178" s="1"/>
      <c r="N178" s="5"/>
      <c r="O178" s="6"/>
      <c r="P178" s="5"/>
      <c r="Q178" s="5"/>
      <c r="R178" s="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row>
    <row r="179" spans="1:53" s="4" customFormat="1">
      <c r="A179" s="1"/>
      <c r="B179" s="102"/>
      <c r="C179" s="113"/>
      <c r="D179" s="126"/>
      <c r="E179" s="2"/>
      <c r="F179" s="34"/>
      <c r="G179" s="103"/>
      <c r="H179" s="34"/>
      <c r="I179" s="218"/>
      <c r="J179" s="34"/>
      <c r="K179" s="89"/>
      <c r="L179" s="1"/>
      <c r="M179" s="1"/>
      <c r="N179" s="5"/>
      <c r="O179" s="6"/>
      <c r="P179" s="5"/>
      <c r="Q179" s="5"/>
      <c r="R179" s="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row>
    <row r="180" spans="1:53" s="4" customFormat="1">
      <c r="A180" s="1"/>
      <c r="B180" s="102"/>
      <c r="C180" s="113"/>
      <c r="D180" s="126"/>
      <c r="E180" s="2"/>
      <c r="F180" s="34"/>
      <c r="G180" s="103"/>
      <c r="H180" s="34"/>
      <c r="I180" s="218"/>
      <c r="J180" s="34"/>
      <c r="K180" s="89"/>
      <c r="L180" s="1"/>
      <c r="M180" s="1"/>
      <c r="N180" s="5"/>
      <c r="O180" s="6"/>
      <c r="P180" s="5"/>
      <c r="Q180" s="5"/>
      <c r="R180" s="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row>
    <row r="181" spans="1:53" s="4" customFormat="1">
      <c r="A181" s="1"/>
      <c r="B181" s="102"/>
      <c r="C181" s="113"/>
      <c r="D181" s="126"/>
      <c r="E181" s="2"/>
      <c r="F181" s="34"/>
      <c r="G181" s="103"/>
      <c r="H181" s="115"/>
      <c r="I181" s="218"/>
      <c r="J181" s="34"/>
      <c r="K181" s="89"/>
      <c r="L181" s="1"/>
      <c r="M181" s="1"/>
      <c r="N181" s="5"/>
      <c r="O181" s="6"/>
      <c r="P181" s="5"/>
      <c r="Q181" s="5"/>
      <c r="R181" s="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row>
    <row r="182" spans="1:53" s="4" customFormat="1">
      <c r="A182" s="1"/>
      <c r="B182" s="102"/>
      <c r="C182" s="113"/>
      <c r="D182" s="126"/>
      <c r="E182" s="2"/>
      <c r="F182" s="34"/>
      <c r="G182" s="103"/>
      <c r="H182" s="115"/>
      <c r="I182" s="218"/>
      <c r="J182" s="34"/>
      <c r="K182" s="89"/>
      <c r="L182" s="1"/>
      <c r="M182" s="1"/>
      <c r="N182" s="5"/>
      <c r="O182" s="6"/>
      <c r="P182" s="5"/>
      <c r="Q182" s="5"/>
      <c r="R182" s="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row>
    <row r="183" spans="1:53" s="4" customFormat="1">
      <c r="A183" s="1"/>
      <c r="B183" s="102"/>
      <c r="C183" s="113"/>
      <c r="D183" s="126"/>
      <c r="E183" s="2"/>
      <c r="F183" s="34"/>
      <c r="G183" s="103"/>
      <c r="H183" s="115"/>
      <c r="I183" s="218"/>
      <c r="J183" s="34"/>
      <c r="K183" s="89"/>
      <c r="L183" s="1"/>
      <c r="M183" s="1"/>
      <c r="N183" s="5"/>
      <c r="O183" s="6"/>
      <c r="P183" s="5"/>
      <c r="Q183" s="5"/>
      <c r="R183" s="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row>
    <row r="184" spans="1:53" s="4" customFormat="1">
      <c r="A184" s="1"/>
      <c r="B184" s="102"/>
      <c r="C184" s="113"/>
      <c r="D184" s="126"/>
      <c r="E184" s="2"/>
      <c r="F184" s="34"/>
      <c r="G184" s="103"/>
      <c r="H184" s="115"/>
      <c r="I184" s="218"/>
      <c r="J184" s="34"/>
      <c r="K184" s="89"/>
      <c r="L184" s="1"/>
      <c r="M184" s="1"/>
      <c r="N184" s="5"/>
      <c r="O184" s="6"/>
      <c r="P184" s="5"/>
      <c r="Q184" s="5"/>
      <c r="R184" s="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row>
    <row r="185" spans="1:53" s="4" customFormat="1">
      <c r="A185" s="1"/>
      <c r="B185" s="102"/>
      <c r="C185" s="113"/>
      <c r="D185" s="126"/>
      <c r="E185" s="2"/>
      <c r="F185" s="34"/>
      <c r="G185" s="103"/>
      <c r="H185" s="115"/>
      <c r="I185" s="218"/>
      <c r="J185" s="34"/>
      <c r="K185" s="89"/>
      <c r="L185" s="1"/>
      <c r="M185" s="1"/>
      <c r="N185" s="5"/>
      <c r="O185" s="6"/>
      <c r="P185" s="5"/>
      <c r="Q185" s="5"/>
      <c r="R185" s="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row>
    <row r="186" spans="1:53" s="4" customFormat="1">
      <c r="A186" s="1"/>
      <c r="B186" s="102"/>
      <c r="C186" s="113"/>
      <c r="D186" s="126"/>
      <c r="E186" s="2"/>
      <c r="F186" s="34"/>
      <c r="G186" s="103"/>
      <c r="H186" s="115"/>
      <c r="I186" s="218"/>
      <c r="J186" s="34"/>
      <c r="K186" s="89"/>
      <c r="L186" s="1"/>
      <c r="M186" s="1"/>
      <c r="N186" s="5"/>
      <c r="O186" s="6"/>
      <c r="P186" s="5"/>
      <c r="Q186" s="5"/>
      <c r="R186" s="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row>
    <row r="187" spans="1:53" s="4" customFormat="1">
      <c r="A187" s="1"/>
      <c r="B187" s="102"/>
      <c r="C187" s="113"/>
      <c r="D187" s="126"/>
      <c r="E187" s="2"/>
      <c r="F187" s="34"/>
      <c r="G187" s="103"/>
      <c r="H187" s="115"/>
      <c r="I187" s="218"/>
      <c r="J187" s="34"/>
      <c r="K187" s="89"/>
      <c r="L187" s="1"/>
      <c r="M187" s="1"/>
      <c r="N187" s="5"/>
      <c r="O187" s="6"/>
      <c r="P187" s="5"/>
      <c r="Q187" s="5"/>
      <c r="R187" s="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row>
  </sheetData>
  <sheetProtection algorithmName="SHA-512" hashValue="ChPYhgD9GesomRo2u4dtjPJI+26OUFbnWzZPFmB2chV+7SU0Tk/UTblxrL0lDVtFhzg4Y3ST60mPwyq++Cha8Q==" saltValue="aLFBbj49RGhjnpZyql/AYA==" spinCount="100000" sheet="1" objects="1" scenarios="1" selectLockedCells="1"/>
  <pageMargins left="0.70866141732283472" right="0.70866141732283472" top="0.74803149606299213" bottom="0.74803149606299213" header="0.31496062992125984" footer="0.31496062992125984"/>
  <pageSetup paperSize="9" scale="73" fitToHeight="0" orientation="landscape" r:id="rId1"/>
  <ignoredErrors>
    <ignoredError sqref="D6 D43 D77"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03D94-3D3A-4B94-BA32-69561BC78C65}">
  <sheetPr>
    <tabColor rgb="FF92D050"/>
    <pageSetUpPr fitToPage="1"/>
  </sheetPr>
  <dimension ref="A1:BA212"/>
  <sheetViews>
    <sheetView zoomScaleNormal="100" workbookViewId="0">
      <pane ySplit="1" topLeftCell="A2" activePane="bottomLeft" state="frozen"/>
      <selection pane="bottomLeft" activeCell="I11" sqref="I11"/>
    </sheetView>
  </sheetViews>
  <sheetFormatPr defaultColWidth="8.88671875" defaultRowHeight="14.4"/>
  <cols>
    <col min="1" max="1" width="8.88671875" style="1"/>
    <col min="2" max="2" width="16.44140625" style="102" customWidth="1"/>
    <col min="3" max="3" width="69.109375" style="1" customWidth="1"/>
    <col min="4" max="4" width="12.44140625" style="126" customWidth="1"/>
    <col min="5" max="5" width="3.5546875" style="1" customWidth="1"/>
    <col min="6" max="6" width="26.88671875" style="4" customWidth="1"/>
    <col min="7" max="7" width="12.6640625" style="86" customWidth="1"/>
    <col min="8" max="8" width="3.5546875" style="4" customWidth="1"/>
    <col min="9" max="9" width="15.44140625" style="202" customWidth="1"/>
    <col min="10" max="10" width="4.6640625" style="1" customWidth="1"/>
    <col min="11" max="11" width="12.6640625" style="76"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101" t="s">
        <v>627</v>
      </c>
      <c r="C1" s="8" t="s">
        <v>626</v>
      </c>
      <c r="D1" s="125" t="s">
        <v>628</v>
      </c>
      <c r="E1" s="8"/>
      <c r="F1" s="14" t="s">
        <v>877</v>
      </c>
      <c r="G1" s="81" t="s">
        <v>629</v>
      </c>
      <c r="H1" s="10"/>
      <c r="I1" s="201" t="s">
        <v>1265</v>
      </c>
      <c r="J1" s="8"/>
      <c r="K1" s="75" t="s">
        <v>630</v>
      </c>
      <c r="L1" s="8"/>
      <c r="M1" s="8"/>
    </row>
    <row r="3" spans="1:53" ht="72">
      <c r="C3" s="68" t="s">
        <v>1165</v>
      </c>
    </row>
    <row r="5" spans="1:53" s="1" customFormat="1">
      <c r="B5" s="102"/>
      <c r="D5" s="126"/>
      <c r="F5" s="4"/>
      <c r="G5" s="86"/>
      <c r="H5" s="4"/>
      <c r="I5" s="202"/>
      <c r="K5" s="76"/>
      <c r="N5" s="5"/>
      <c r="O5" s="6"/>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row>
    <row r="6" spans="1:53">
      <c r="C6" s="7" t="s">
        <v>925</v>
      </c>
      <c r="D6" s="184" t="s">
        <v>3305</v>
      </c>
      <c r="F6" s="34"/>
      <c r="G6" s="103"/>
      <c r="H6" s="34"/>
      <c r="I6" s="214"/>
      <c r="J6" s="22"/>
      <c r="K6" s="78"/>
      <c r="L6" s="22"/>
      <c r="M6" s="22"/>
    </row>
    <row r="7" spans="1:53">
      <c r="C7" s="7"/>
      <c r="F7" s="34"/>
      <c r="G7" s="103"/>
      <c r="H7" s="34"/>
      <c r="J7" s="22"/>
      <c r="K7" s="78"/>
      <c r="L7" s="22"/>
      <c r="M7" s="22"/>
    </row>
    <row r="8" spans="1:53">
      <c r="A8" s="23"/>
      <c r="B8" s="110"/>
      <c r="C8" s="110"/>
      <c r="D8" s="110"/>
      <c r="E8" s="110"/>
      <c r="F8" s="110"/>
      <c r="G8" s="110"/>
      <c r="H8" s="110"/>
      <c r="I8" s="219"/>
      <c r="J8" s="110"/>
      <c r="K8" s="110"/>
      <c r="L8" s="110"/>
      <c r="M8" s="110"/>
    </row>
    <row r="9" spans="1:53" s="60" customFormat="1">
      <c r="A9" s="57"/>
      <c r="B9" s="104"/>
      <c r="C9" s="58" t="s">
        <v>3294</v>
      </c>
      <c r="D9" s="127"/>
      <c r="E9" s="58"/>
      <c r="F9" s="59"/>
      <c r="G9" s="105"/>
      <c r="H9" s="59"/>
      <c r="I9" s="216"/>
      <c r="J9" s="57"/>
      <c r="K9" s="106"/>
      <c r="L9" s="57"/>
      <c r="M9" s="57"/>
      <c r="N9" s="18"/>
      <c r="O9" s="19"/>
      <c r="P9" s="18"/>
      <c r="Q9" s="18"/>
      <c r="R9" s="18"/>
    </row>
    <row r="10" spans="1:53" s="60" customFormat="1">
      <c r="A10" s="57"/>
      <c r="B10" s="107"/>
      <c r="C10" s="107"/>
      <c r="D10" s="107"/>
      <c r="E10" s="107"/>
      <c r="F10" s="107"/>
      <c r="G10" s="107"/>
      <c r="H10" s="107"/>
      <c r="I10" s="220"/>
      <c r="J10" s="107"/>
      <c r="K10" s="107"/>
      <c r="L10" s="107"/>
      <c r="M10" s="107"/>
      <c r="N10" s="18"/>
      <c r="O10" s="19"/>
      <c r="P10" s="18"/>
      <c r="Q10" s="18"/>
      <c r="R10" s="18"/>
    </row>
    <row r="11" spans="1:53" s="4" customFormat="1">
      <c r="A11" s="1"/>
      <c r="B11" s="102" t="s">
        <v>955</v>
      </c>
      <c r="C11" s="32" t="s">
        <v>2803</v>
      </c>
      <c r="D11" s="126"/>
      <c r="E11" s="2"/>
      <c r="F11" s="4" t="s">
        <v>956</v>
      </c>
      <c r="G11" s="103">
        <v>5</v>
      </c>
      <c r="H11" s="34"/>
      <c r="I11" s="218"/>
      <c r="J11" s="22"/>
      <c r="K11" s="78">
        <f t="shared" ref="K11" si="0">I11*G11</f>
        <v>0</v>
      </c>
      <c r="L11" s="1"/>
      <c r="M11" s="1"/>
      <c r="N11" s="5"/>
      <c r="O11" s="6"/>
      <c r="P11" s="5"/>
      <c r="Q11" s="5"/>
      <c r="R11" s="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row>
    <row r="12" spans="1:53" s="4" customFormat="1" ht="86.4">
      <c r="A12" s="1"/>
      <c r="B12" s="102"/>
      <c r="C12" s="144" t="s">
        <v>3047</v>
      </c>
      <c r="D12" s="126"/>
      <c r="E12" s="2"/>
      <c r="G12" s="103"/>
      <c r="H12" s="34"/>
      <c r="I12" s="218"/>
      <c r="J12" s="22"/>
      <c r="K12" s="78"/>
      <c r="L12" s="1"/>
      <c r="M12" s="1"/>
      <c r="N12" s="5"/>
      <c r="O12" s="6"/>
      <c r="P12" s="5"/>
      <c r="Q12" s="5"/>
      <c r="R12" s="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row>
    <row r="13" spans="1:53" s="4" customFormat="1">
      <c r="A13" s="1"/>
      <c r="B13" s="102"/>
      <c r="C13" s="32"/>
      <c r="D13" s="126"/>
      <c r="E13" s="2"/>
      <c r="G13" s="103"/>
      <c r="H13" s="34"/>
      <c r="I13" s="218"/>
      <c r="J13" s="22"/>
      <c r="K13" s="78"/>
      <c r="L13" s="1"/>
      <c r="M13" s="1"/>
      <c r="N13" s="5"/>
      <c r="O13" s="6"/>
      <c r="P13" s="5"/>
      <c r="Q13" s="5"/>
      <c r="R13" s="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row>
    <row r="14" spans="1:53" s="124" customFormat="1">
      <c r="A14" s="116"/>
      <c r="B14" s="102" t="s">
        <v>1070</v>
      </c>
      <c r="C14" s="113" t="s">
        <v>3077</v>
      </c>
      <c r="D14" s="126"/>
      <c r="E14" s="117"/>
      <c r="F14" s="118"/>
      <c r="G14" s="119">
        <v>5</v>
      </c>
      <c r="H14" s="118"/>
      <c r="I14" s="221"/>
      <c r="J14" s="118"/>
      <c r="K14" s="120">
        <f>I14*G14</f>
        <v>0</v>
      </c>
      <c r="L14" s="102"/>
      <c r="M14" s="102"/>
      <c r="N14" s="121"/>
      <c r="O14" s="122"/>
      <c r="P14" s="121"/>
      <c r="Q14" s="121"/>
      <c r="R14" s="121"/>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row>
    <row r="15" spans="1:53" s="123" customFormat="1" ht="57.6">
      <c r="A15" s="116"/>
      <c r="B15" s="102"/>
      <c r="C15" s="143" t="s">
        <v>3048</v>
      </c>
      <c r="D15" s="126"/>
      <c r="E15" s="117"/>
      <c r="F15" s="118"/>
      <c r="G15" s="142"/>
      <c r="H15" s="118"/>
      <c r="I15" s="221"/>
      <c r="J15" s="118"/>
      <c r="K15" s="120"/>
      <c r="L15" s="102"/>
      <c r="M15" s="102"/>
      <c r="N15" s="121"/>
      <c r="O15" s="122"/>
      <c r="P15" s="121"/>
      <c r="Q15" s="121"/>
      <c r="R15" s="121"/>
    </row>
    <row r="16" spans="1:53">
      <c r="C16" s="1" t="s">
        <v>630</v>
      </c>
      <c r="G16" s="82"/>
      <c r="K16" s="76">
        <f>SUM(K11:K15)</f>
        <v>0</v>
      </c>
      <c r="L16" s="76">
        <f>K16</f>
        <v>0</v>
      </c>
    </row>
    <row r="17" spans="1:53">
      <c r="A17" s="23"/>
      <c r="B17" s="110"/>
      <c r="C17" s="23"/>
      <c r="D17" s="129"/>
      <c r="E17" s="23"/>
      <c r="F17" s="54"/>
      <c r="G17" s="84"/>
      <c r="H17" s="54"/>
      <c r="I17" s="215"/>
      <c r="J17" s="23"/>
      <c r="K17" s="111"/>
      <c r="L17" s="111"/>
      <c r="M17" s="23"/>
    </row>
    <row r="18" spans="1:53" s="60" customFormat="1">
      <c r="A18" s="57"/>
      <c r="B18" s="104"/>
      <c r="C18" s="58" t="s">
        <v>3295</v>
      </c>
      <c r="D18" s="127"/>
      <c r="E18" s="58"/>
      <c r="F18" s="59"/>
      <c r="G18" s="105"/>
      <c r="H18" s="59"/>
      <c r="I18" s="216"/>
      <c r="J18" s="57"/>
      <c r="K18" s="106"/>
      <c r="L18" s="57"/>
      <c r="M18" s="57"/>
      <c r="N18" s="18"/>
      <c r="O18" s="19"/>
      <c r="P18" s="18"/>
      <c r="Q18" s="18"/>
      <c r="R18" s="18"/>
    </row>
    <row r="19" spans="1:53" s="60" customFormat="1">
      <c r="A19" s="57"/>
      <c r="B19" s="107"/>
      <c r="C19" s="107"/>
      <c r="D19" s="107"/>
      <c r="E19" s="107"/>
      <c r="F19" s="107"/>
      <c r="G19" s="107"/>
      <c r="H19" s="107"/>
      <c r="I19" s="220"/>
      <c r="J19" s="107"/>
      <c r="K19" s="107"/>
      <c r="L19" s="107"/>
      <c r="M19" s="107"/>
      <c r="N19" s="18"/>
      <c r="O19" s="19"/>
      <c r="P19" s="18"/>
      <c r="Q19" s="18"/>
      <c r="R19" s="18"/>
    </row>
    <row r="20" spans="1:53" s="4" customFormat="1" ht="28.8">
      <c r="A20" s="1"/>
      <c r="B20" s="102" t="s">
        <v>975</v>
      </c>
      <c r="C20" s="32" t="s">
        <v>3031</v>
      </c>
      <c r="D20" s="126" t="s">
        <v>3328</v>
      </c>
      <c r="E20" s="2"/>
      <c r="G20" s="86"/>
      <c r="I20" s="202"/>
      <c r="J20" s="1"/>
      <c r="K20" s="76"/>
      <c r="L20" s="1"/>
      <c r="M20" s="1"/>
      <c r="N20" s="5"/>
      <c r="O20" s="6"/>
      <c r="P20" s="5"/>
      <c r="Q20" s="5"/>
      <c r="R20" s="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row>
    <row r="21" spans="1:53" s="45" customFormat="1" ht="86.4">
      <c r="A21" s="23"/>
      <c r="B21" s="110"/>
      <c r="C21" s="145" t="s">
        <v>3026</v>
      </c>
      <c r="D21" s="129"/>
      <c r="E21" s="41"/>
      <c r="F21" s="54"/>
      <c r="G21" s="87"/>
      <c r="H21" s="54"/>
      <c r="I21" s="202"/>
      <c r="J21" s="23"/>
      <c r="K21" s="111"/>
      <c r="L21" s="23"/>
      <c r="M21" s="23"/>
      <c r="N21" s="5"/>
      <c r="O21" s="6"/>
      <c r="P21" s="5"/>
      <c r="Q21" s="5"/>
      <c r="R21" s="5"/>
    </row>
    <row r="22" spans="1:53" s="45" customFormat="1">
      <c r="A22" s="23"/>
      <c r="B22" s="110"/>
      <c r="C22" s="112" t="s">
        <v>903</v>
      </c>
      <c r="D22" s="129"/>
      <c r="E22" s="41"/>
      <c r="F22" s="54" t="s">
        <v>976</v>
      </c>
      <c r="G22" s="87">
        <v>2</v>
      </c>
      <c r="H22" s="54"/>
      <c r="I22" s="218"/>
      <c r="J22" s="55"/>
      <c r="K22" s="94">
        <f>I22*G22</f>
        <v>0</v>
      </c>
      <c r="L22" s="23"/>
      <c r="M22" s="23"/>
      <c r="N22" s="5"/>
      <c r="O22" s="6"/>
      <c r="P22" s="5"/>
      <c r="Q22" s="5"/>
      <c r="R22" s="5"/>
    </row>
    <row r="23" spans="1:53" s="45" customFormat="1">
      <c r="A23" s="23"/>
      <c r="B23" s="110"/>
      <c r="C23" s="112" t="s">
        <v>904</v>
      </c>
      <c r="D23" s="129"/>
      <c r="E23" s="41"/>
      <c r="F23" s="54" t="s">
        <v>1118</v>
      </c>
      <c r="G23" s="87">
        <v>2</v>
      </c>
      <c r="H23" s="54"/>
      <c r="I23" s="218"/>
      <c r="J23" s="55"/>
      <c r="K23" s="94">
        <f>I23*G23</f>
        <v>0</v>
      </c>
      <c r="L23" s="23"/>
      <c r="M23" s="23"/>
      <c r="N23" s="5"/>
      <c r="O23" s="6"/>
      <c r="P23" s="5"/>
      <c r="Q23" s="5"/>
      <c r="R23" s="5"/>
    </row>
    <row r="24" spans="1:53" s="4" customFormat="1">
      <c r="A24" s="1"/>
      <c r="B24" s="102"/>
      <c r="C24" s="113"/>
      <c r="D24" s="126"/>
      <c r="E24" s="2"/>
      <c r="G24" s="86"/>
      <c r="I24" s="202"/>
      <c r="J24" s="1"/>
      <c r="K24" s="76"/>
      <c r="L24" s="1"/>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row>
    <row r="25" spans="1:53" s="4" customFormat="1" ht="28.8">
      <c r="A25" s="1"/>
      <c r="B25" s="102" t="s">
        <v>967</v>
      </c>
      <c r="C25" s="32" t="s">
        <v>3034</v>
      </c>
      <c r="D25" s="126"/>
      <c r="E25" s="2"/>
      <c r="F25" s="4" t="s">
        <v>1155</v>
      </c>
      <c r="G25" s="86">
        <v>1</v>
      </c>
      <c r="I25" s="202"/>
      <c r="J25" s="1"/>
      <c r="K25" s="76">
        <f>I25*G25</f>
        <v>0</v>
      </c>
      <c r="L25" s="1"/>
      <c r="M25" s="1"/>
      <c r="N25" s="5"/>
      <c r="O25" s="6"/>
      <c r="P25" s="5"/>
      <c r="Q25" s="5"/>
      <c r="R25" s="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row>
    <row r="26" spans="1:53" s="4" customFormat="1" ht="86.4">
      <c r="A26" s="1"/>
      <c r="B26" s="102"/>
      <c r="C26" s="144" t="s">
        <v>3035</v>
      </c>
      <c r="D26" s="126"/>
      <c r="E26" s="2"/>
      <c r="G26" s="86"/>
      <c r="I26" s="202"/>
      <c r="J26" s="1"/>
      <c r="K26" s="76"/>
      <c r="L26" s="1"/>
      <c r="M26" s="1"/>
      <c r="N26" s="5"/>
      <c r="O26" s="6"/>
      <c r="P26" s="5"/>
      <c r="Q26" s="5"/>
      <c r="R26" s="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row>
    <row r="27" spans="1:53" s="1" customFormat="1">
      <c r="B27" s="102"/>
      <c r="D27" s="126"/>
      <c r="F27" s="4"/>
      <c r="G27" s="86"/>
      <c r="H27" s="4"/>
      <c r="I27" s="202"/>
      <c r="K27" s="76"/>
      <c r="N27" s="5"/>
      <c r="O27" s="6"/>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s="4" customFormat="1" ht="28.8">
      <c r="A28" s="1"/>
      <c r="B28" s="102" t="s">
        <v>968</v>
      </c>
      <c r="C28" s="32" t="s">
        <v>3032</v>
      </c>
      <c r="D28" s="126"/>
      <c r="E28" s="2"/>
      <c r="F28" s="4" t="s">
        <v>969</v>
      </c>
      <c r="G28" s="86">
        <v>1</v>
      </c>
      <c r="I28" s="202"/>
      <c r="J28" s="1"/>
      <c r="K28" s="76">
        <f>I28*G28</f>
        <v>0</v>
      </c>
      <c r="L28" s="1"/>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row>
    <row r="29" spans="1:53" s="4" customFormat="1" ht="72">
      <c r="A29" s="1"/>
      <c r="B29" s="102"/>
      <c r="C29" s="144" t="s">
        <v>3033</v>
      </c>
      <c r="D29" s="126"/>
      <c r="E29" s="2"/>
      <c r="G29" s="86"/>
      <c r="I29" s="202"/>
      <c r="J29" s="1"/>
      <c r="K29" s="76"/>
      <c r="L29" s="1"/>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row>
    <row r="30" spans="1:53" s="45" customFormat="1">
      <c r="A30" s="23"/>
      <c r="B30" s="110"/>
      <c r="C30" s="145" t="s">
        <v>630</v>
      </c>
      <c r="D30" s="129"/>
      <c r="E30" s="41"/>
      <c r="F30" s="54"/>
      <c r="G30" s="87"/>
      <c r="H30" s="54"/>
      <c r="I30" s="215"/>
      <c r="J30" s="23"/>
      <c r="K30" s="111">
        <f>SUM(K20:K29)</f>
        <v>0</v>
      </c>
      <c r="L30" s="111">
        <f>K30</f>
        <v>0</v>
      </c>
      <c r="M30" s="23"/>
      <c r="N30" s="5"/>
      <c r="O30" s="6"/>
      <c r="P30" s="5"/>
      <c r="Q30" s="5"/>
      <c r="R30" s="5"/>
    </row>
    <row r="31" spans="1:53">
      <c r="A31" s="23"/>
      <c r="B31" s="110"/>
      <c r="C31" s="23"/>
      <c r="D31" s="129"/>
      <c r="E31" s="23"/>
      <c r="F31" s="54"/>
      <c r="G31" s="84"/>
      <c r="H31" s="54"/>
      <c r="I31" s="215"/>
      <c r="J31" s="23"/>
      <c r="K31" s="111"/>
      <c r="L31" s="111"/>
      <c r="M31" s="23"/>
    </row>
    <row r="32" spans="1:53" s="60" customFormat="1">
      <c r="A32" s="57"/>
      <c r="B32" s="104"/>
      <c r="C32" s="58" t="s">
        <v>3296</v>
      </c>
      <c r="D32" s="127"/>
      <c r="E32" s="58"/>
      <c r="F32" s="59"/>
      <c r="G32" s="105"/>
      <c r="H32" s="59"/>
      <c r="I32" s="216"/>
      <c r="J32" s="57"/>
      <c r="K32" s="106"/>
      <c r="L32" s="57"/>
      <c r="M32" s="57"/>
      <c r="N32" s="18"/>
      <c r="O32" s="19"/>
      <c r="P32" s="18"/>
      <c r="Q32" s="18"/>
      <c r="R32" s="18"/>
    </row>
    <row r="33" spans="1:53" s="60" customFormat="1">
      <c r="A33" s="57"/>
      <c r="B33" s="107"/>
      <c r="C33" s="107"/>
      <c r="D33" s="107"/>
      <c r="E33" s="107"/>
      <c r="F33" s="107"/>
      <c r="G33" s="107"/>
      <c r="H33" s="107"/>
      <c r="I33" s="220"/>
      <c r="J33" s="107"/>
      <c r="K33" s="107"/>
      <c r="L33" s="107"/>
      <c r="M33" s="107"/>
      <c r="N33" s="18"/>
      <c r="O33" s="19"/>
      <c r="P33" s="18"/>
      <c r="Q33" s="18"/>
      <c r="R33" s="18"/>
    </row>
    <row r="34" spans="1:53" s="4" customFormat="1" ht="28.8">
      <c r="A34" s="1"/>
      <c r="B34" s="102" t="s">
        <v>970</v>
      </c>
      <c r="C34" s="32" t="s">
        <v>3029</v>
      </c>
      <c r="D34" s="126"/>
      <c r="E34" s="2"/>
      <c r="F34" s="4" t="s">
        <v>971</v>
      </c>
      <c r="G34" s="103">
        <v>5</v>
      </c>
      <c r="H34" s="34"/>
      <c r="I34" s="218"/>
      <c r="J34" s="22"/>
      <c r="K34" s="94">
        <f>I34*G34</f>
        <v>0</v>
      </c>
      <c r="L34" s="1"/>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row>
    <row r="35" spans="1:53" s="4" customFormat="1" ht="86.4">
      <c r="A35" s="1"/>
      <c r="B35" s="102"/>
      <c r="C35" s="144" t="s">
        <v>3028</v>
      </c>
      <c r="D35" s="126"/>
      <c r="E35" s="2"/>
      <c r="G35" s="103"/>
      <c r="H35" s="34"/>
      <c r="I35" s="218"/>
      <c r="J35" s="22"/>
      <c r="K35" s="94"/>
      <c r="L35" s="1"/>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row>
    <row r="36" spans="1:53" s="4" customFormat="1">
      <c r="A36" s="1"/>
      <c r="B36" s="102"/>
      <c r="C36" s="32"/>
      <c r="D36" s="126"/>
      <c r="E36" s="2"/>
      <c r="G36" s="103"/>
      <c r="H36" s="34"/>
      <c r="I36" s="218"/>
      <c r="J36" s="22"/>
      <c r="K36" s="94"/>
      <c r="L36" s="1"/>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row>
    <row r="37" spans="1:53" s="4" customFormat="1" ht="28.8">
      <c r="A37" s="1"/>
      <c r="B37" s="102" t="s">
        <v>972</v>
      </c>
      <c r="C37" s="32" t="s">
        <v>3030</v>
      </c>
      <c r="D37" s="126"/>
      <c r="E37" s="2"/>
      <c r="F37" s="4" t="s">
        <v>971</v>
      </c>
      <c r="G37" s="86">
        <v>1</v>
      </c>
      <c r="I37" s="218"/>
      <c r="J37" s="22"/>
      <c r="K37" s="94">
        <f>I37*G37</f>
        <v>0</v>
      </c>
      <c r="L37" s="1"/>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row>
    <row r="38" spans="1:53" s="4" customFormat="1" ht="100.8">
      <c r="A38" s="1"/>
      <c r="B38" s="102"/>
      <c r="C38" s="144" t="s">
        <v>3027</v>
      </c>
      <c r="D38" s="126"/>
      <c r="E38" s="2"/>
      <c r="G38" s="86"/>
      <c r="I38" s="218"/>
      <c r="J38" s="22"/>
      <c r="K38" s="94"/>
      <c r="L38" s="1"/>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row>
    <row r="39" spans="1:53" s="1" customFormat="1">
      <c r="B39" s="102"/>
      <c r="D39" s="126"/>
      <c r="F39" s="4"/>
      <c r="G39" s="86"/>
      <c r="H39" s="4"/>
      <c r="I39" s="202"/>
      <c r="K39" s="76"/>
      <c r="N39" s="5"/>
      <c r="O39" s="6"/>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s="4" customFormat="1">
      <c r="A40" s="1"/>
      <c r="B40" s="102" t="s">
        <v>3079</v>
      </c>
      <c r="C40" s="32" t="s">
        <v>3023</v>
      </c>
      <c r="D40" s="126"/>
      <c r="E40" s="2"/>
      <c r="G40" s="86"/>
      <c r="I40" s="202"/>
      <c r="J40" s="1"/>
      <c r="K40" s="76"/>
      <c r="L40" s="1"/>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row>
    <row r="41" spans="1:53" s="45" customFormat="1" ht="86.4">
      <c r="A41" s="23"/>
      <c r="B41" s="110"/>
      <c r="C41" s="145" t="s">
        <v>3024</v>
      </c>
      <c r="D41" s="129"/>
      <c r="E41" s="41"/>
      <c r="F41" s="54"/>
      <c r="G41" s="87"/>
      <c r="H41" s="54"/>
      <c r="I41" s="202"/>
      <c r="J41" s="23"/>
      <c r="K41" s="111"/>
      <c r="L41" s="23"/>
      <c r="M41" s="23"/>
      <c r="N41" s="5"/>
      <c r="O41" s="6"/>
      <c r="P41" s="5"/>
      <c r="Q41" s="5"/>
      <c r="R41" s="5"/>
    </row>
    <row r="42" spans="1:53" s="45" customFormat="1">
      <c r="A42" s="23"/>
      <c r="B42" s="110"/>
      <c r="C42" s="112" t="s">
        <v>3056</v>
      </c>
      <c r="D42" s="129"/>
      <c r="E42" s="41"/>
      <c r="F42" s="54" t="s">
        <v>974</v>
      </c>
      <c r="G42" s="87">
        <v>2</v>
      </c>
      <c r="H42" s="54"/>
      <c r="I42" s="218"/>
      <c r="J42" s="55"/>
      <c r="K42" s="94">
        <f>I42*G42</f>
        <v>0</v>
      </c>
      <c r="L42" s="23"/>
      <c r="M42" s="23"/>
      <c r="N42" s="5"/>
      <c r="O42" s="6"/>
      <c r="P42" s="5"/>
      <c r="Q42" s="5"/>
      <c r="R42" s="5"/>
    </row>
    <row r="43" spans="1:53">
      <c r="C43" s="1" t="s">
        <v>630</v>
      </c>
      <c r="G43" s="82"/>
      <c r="K43" s="76">
        <f>SUM(K34:K42)</f>
        <v>0</v>
      </c>
      <c r="L43" s="76">
        <f>K43</f>
        <v>0</v>
      </c>
    </row>
    <row r="44" spans="1:53">
      <c r="A44" s="23"/>
      <c r="B44" s="110"/>
      <c r="C44" s="23"/>
      <c r="D44" s="129"/>
      <c r="E44" s="23"/>
      <c r="F44" s="54"/>
      <c r="G44" s="84"/>
      <c r="H44" s="54"/>
      <c r="I44" s="215"/>
      <c r="J44" s="23"/>
      <c r="K44" s="111"/>
      <c r="L44" s="111"/>
      <c r="M44" s="23"/>
    </row>
    <row r="45" spans="1:53" s="60" customFormat="1">
      <c r="A45" s="57"/>
      <c r="B45" s="104"/>
      <c r="C45" s="58" t="s">
        <v>957</v>
      </c>
      <c r="D45" s="127"/>
      <c r="E45" s="58"/>
      <c r="F45" s="59"/>
      <c r="G45" s="105"/>
      <c r="H45" s="59"/>
      <c r="I45" s="216"/>
      <c r="J45" s="57"/>
      <c r="K45" s="106"/>
      <c r="L45" s="57"/>
      <c r="M45" s="57"/>
      <c r="N45" s="18"/>
      <c r="O45" s="19"/>
      <c r="P45" s="18"/>
      <c r="Q45" s="18"/>
      <c r="R45" s="18"/>
    </row>
    <row r="46" spans="1:53">
      <c r="A46" s="23"/>
      <c r="B46" s="107"/>
      <c r="C46" s="95"/>
      <c r="D46" s="128"/>
      <c r="E46" s="95"/>
      <c r="F46" s="97"/>
      <c r="G46" s="108"/>
      <c r="H46" s="96"/>
      <c r="I46" s="217"/>
      <c r="J46" s="95"/>
      <c r="K46" s="109"/>
      <c r="L46" s="95"/>
      <c r="M46" s="95"/>
    </row>
    <row r="47" spans="1:53">
      <c r="A47" s="23"/>
      <c r="B47" s="110" t="s">
        <v>3278</v>
      </c>
      <c r="C47" s="23" t="s">
        <v>3279</v>
      </c>
      <c r="D47" s="129"/>
      <c r="E47" s="23"/>
      <c r="F47" s="93" t="s">
        <v>3281</v>
      </c>
      <c r="G47" s="87">
        <v>1</v>
      </c>
      <c r="H47" s="54"/>
      <c r="I47" s="215"/>
      <c r="J47" s="23"/>
      <c r="K47" s="76">
        <f>I47*G47</f>
        <v>0</v>
      </c>
      <c r="L47" s="23"/>
      <c r="M47" s="23"/>
    </row>
    <row r="48" spans="1:53" ht="57.6">
      <c r="A48" s="23"/>
      <c r="B48" s="110"/>
      <c r="C48" s="41" t="s">
        <v>3318</v>
      </c>
      <c r="D48" s="129"/>
      <c r="E48" s="23"/>
      <c r="F48" s="93"/>
      <c r="G48" s="87"/>
      <c r="H48" s="54"/>
      <c r="I48" s="215"/>
      <c r="J48" s="23"/>
      <c r="K48" s="111"/>
      <c r="L48" s="23"/>
      <c r="M48" s="23"/>
    </row>
    <row r="49" spans="1:53">
      <c r="A49" s="23"/>
      <c r="B49" s="110"/>
      <c r="C49" s="23"/>
      <c r="D49" s="129"/>
      <c r="E49" s="23"/>
      <c r="F49" s="93"/>
      <c r="G49" s="87"/>
      <c r="H49" s="54"/>
      <c r="I49" s="215"/>
      <c r="J49" s="23"/>
      <c r="K49" s="111"/>
      <c r="L49" s="23"/>
      <c r="M49" s="23"/>
    </row>
    <row r="50" spans="1:53" s="4" customFormat="1">
      <c r="A50" s="1"/>
      <c r="B50" s="102" t="s">
        <v>958</v>
      </c>
      <c r="C50" s="113" t="s">
        <v>1164</v>
      </c>
      <c r="D50" s="126"/>
      <c r="E50" s="2"/>
      <c r="F50" s="4" t="s">
        <v>959</v>
      </c>
      <c r="G50" s="86">
        <v>4</v>
      </c>
      <c r="I50" s="202"/>
      <c r="J50" s="1"/>
      <c r="K50" s="76">
        <f>I50*G50</f>
        <v>0</v>
      </c>
      <c r="L50" s="1"/>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row>
    <row r="51" spans="1:53" s="4" customFormat="1" ht="43.2">
      <c r="A51" s="1"/>
      <c r="B51" s="102"/>
      <c r="C51" s="143" t="s">
        <v>3039</v>
      </c>
      <c r="D51" s="126"/>
      <c r="E51" s="2"/>
      <c r="G51" s="86"/>
      <c r="I51" s="202"/>
      <c r="J51" s="1"/>
      <c r="K51" s="76"/>
      <c r="L51" s="1"/>
      <c r="M51" s="1"/>
      <c r="N51" s="5"/>
      <c r="O51" s="6"/>
      <c r="P51" s="5"/>
      <c r="Q51" s="5"/>
      <c r="R51" s="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row>
    <row r="52" spans="1:53" s="4" customFormat="1">
      <c r="A52" s="1"/>
      <c r="B52" s="102"/>
      <c r="C52" s="113"/>
      <c r="D52" s="126"/>
      <c r="E52" s="2"/>
      <c r="G52" s="86"/>
      <c r="I52" s="202"/>
      <c r="J52" s="1"/>
      <c r="K52" s="76"/>
      <c r="L52" s="1"/>
      <c r="M52" s="1"/>
      <c r="N52" s="5"/>
      <c r="O52" s="6"/>
      <c r="P52" s="5"/>
      <c r="Q52" s="5"/>
      <c r="R52" s="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row>
    <row r="53" spans="1:53" s="4" customFormat="1">
      <c r="A53" s="1"/>
      <c r="B53" s="102" t="s">
        <v>960</v>
      </c>
      <c r="C53" s="113" t="s">
        <v>1163</v>
      </c>
      <c r="D53" s="126"/>
      <c r="E53" s="2"/>
      <c r="G53" s="86">
        <v>1</v>
      </c>
      <c r="I53" s="202"/>
      <c r="J53" s="1"/>
      <c r="K53" s="76">
        <f>I53*G53</f>
        <v>0</v>
      </c>
      <c r="L53" s="1"/>
      <c r="M53" s="1"/>
      <c r="N53" s="5"/>
      <c r="O53" s="6"/>
      <c r="P53" s="5"/>
      <c r="Q53" s="5"/>
      <c r="R53" s="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row>
    <row r="54" spans="1:53" s="4" customFormat="1" ht="43.2">
      <c r="A54" s="1"/>
      <c r="B54" s="102"/>
      <c r="C54" s="143" t="s">
        <v>3038</v>
      </c>
      <c r="D54" s="126"/>
      <c r="E54" s="2"/>
      <c r="G54" s="86"/>
      <c r="I54" s="202"/>
      <c r="J54" s="1"/>
      <c r="K54" s="76"/>
      <c r="L54" s="1"/>
      <c r="M54" s="1"/>
      <c r="N54" s="5"/>
      <c r="O54" s="6"/>
      <c r="P54" s="5"/>
      <c r="Q54" s="5"/>
      <c r="R54" s="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row>
    <row r="55" spans="1:53" s="4" customFormat="1">
      <c r="A55" s="1"/>
      <c r="B55" s="102"/>
      <c r="C55" s="113"/>
      <c r="D55" s="126"/>
      <c r="E55" s="2"/>
      <c r="G55" s="86"/>
      <c r="I55" s="202"/>
      <c r="J55" s="1"/>
      <c r="K55" s="76"/>
      <c r="L55" s="1"/>
      <c r="M55" s="1"/>
      <c r="N55" s="5"/>
      <c r="O55" s="6"/>
      <c r="P55" s="5"/>
      <c r="Q55" s="5"/>
      <c r="R55" s="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row>
    <row r="56" spans="1:53" s="4" customFormat="1">
      <c r="A56" s="1"/>
      <c r="B56" s="102" t="s">
        <v>961</v>
      </c>
      <c r="C56" s="113" t="s">
        <v>1162</v>
      </c>
      <c r="D56" s="126"/>
      <c r="E56" s="2"/>
      <c r="G56" s="86">
        <v>1</v>
      </c>
      <c r="I56" s="202"/>
      <c r="J56" s="1"/>
      <c r="K56" s="76">
        <f>I56*G56</f>
        <v>0</v>
      </c>
      <c r="L56" s="1"/>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row>
    <row r="57" spans="1:53" s="4" customFormat="1" ht="43.2">
      <c r="A57" s="1"/>
      <c r="B57" s="102"/>
      <c r="C57" s="143" t="s">
        <v>3037</v>
      </c>
      <c r="D57" s="126"/>
      <c r="E57" s="2"/>
      <c r="G57" s="86"/>
      <c r="I57" s="202"/>
      <c r="J57" s="1"/>
      <c r="K57" s="76"/>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row>
    <row r="58" spans="1:53" s="4" customFormat="1">
      <c r="A58" s="1"/>
      <c r="B58" s="102"/>
      <c r="C58" s="113"/>
      <c r="D58" s="126"/>
      <c r="E58" s="2"/>
      <c r="G58" s="86"/>
      <c r="I58" s="202"/>
      <c r="J58" s="1"/>
      <c r="K58" s="76"/>
      <c r="L58" s="1"/>
      <c r="M58" s="1"/>
      <c r="N58" s="5"/>
      <c r="O58" s="6"/>
      <c r="P58" s="5"/>
      <c r="Q58" s="5"/>
      <c r="R58" s="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row>
    <row r="59" spans="1:53" s="4" customFormat="1">
      <c r="A59" s="1"/>
      <c r="B59" s="102" t="s">
        <v>962</v>
      </c>
      <c r="C59" s="113" t="s">
        <v>1161</v>
      </c>
      <c r="D59" s="126"/>
      <c r="E59" s="2"/>
      <c r="G59" s="86">
        <v>4</v>
      </c>
      <c r="I59" s="202"/>
      <c r="J59" s="1"/>
      <c r="K59" s="76">
        <f>I59*G59</f>
        <v>0</v>
      </c>
      <c r="L59" s="1"/>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row>
    <row r="60" spans="1:53" s="4" customFormat="1" ht="57.6">
      <c r="A60" s="1"/>
      <c r="B60" s="102"/>
      <c r="C60" s="143" t="s">
        <v>3036</v>
      </c>
      <c r="D60" s="126"/>
      <c r="E60" s="2"/>
      <c r="G60" s="86"/>
      <c r="I60" s="202"/>
      <c r="J60" s="1"/>
      <c r="K60" s="76"/>
      <c r="L60" s="1"/>
      <c r="M60" s="1"/>
      <c r="N60" s="5"/>
      <c r="O60" s="6"/>
      <c r="P60" s="5"/>
      <c r="Q60" s="5"/>
      <c r="R60" s="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row>
    <row r="61" spans="1:53">
      <c r="C61" s="1" t="s">
        <v>630</v>
      </c>
      <c r="G61" s="82"/>
      <c r="K61" s="76">
        <f>SUM(K47:K60)</f>
        <v>0</v>
      </c>
      <c r="L61" s="76">
        <f>K61</f>
        <v>0</v>
      </c>
    </row>
    <row r="62" spans="1:53">
      <c r="G62" s="82"/>
      <c r="L62" s="76"/>
    </row>
    <row r="63" spans="1:53">
      <c r="G63" s="82"/>
      <c r="L63" s="76"/>
    </row>
    <row r="64" spans="1:53">
      <c r="C64" s="7" t="s">
        <v>927</v>
      </c>
      <c r="D64" s="184" t="s">
        <v>3304</v>
      </c>
      <c r="F64" s="34"/>
      <c r="G64" s="103"/>
      <c r="H64" s="34"/>
      <c r="I64" s="214"/>
      <c r="J64" s="22"/>
      <c r="K64" s="78"/>
      <c r="L64" s="22"/>
      <c r="M64" s="22"/>
    </row>
    <row r="65" spans="1:53">
      <c r="C65" s="7"/>
      <c r="F65" s="34"/>
      <c r="G65" s="103"/>
      <c r="H65" s="34"/>
      <c r="J65" s="22"/>
      <c r="K65" s="78"/>
      <c r="L65" s="22"/>
      <c r="M65" s="22"/>
    </row>
    <row r="66" spans="1:53" s="45" customFormat="1">
      <c r="A66" s="23"/>
      <c r="B66" s="110"/>
      <c r="C66" s="112"/>
      <c r="D66" s="129"/>
      <c r="E66" s="41"/>
      <c r="F66" s="54"/>
      <c r="G66" s="87"/>
      <c r="H66" s="54"/>
      <c r="I66" s="215"/>
      <c r="J66" s="23"/>
      <c r="K66" s="111"/>
      <c r="L66" s="23"/>
      <c r="M66" s="23"/>
      <c r="N66" s="5"/>
      <c r="O66" s="6"/>
      <c r="P66" s="5"/>
      <c r="Q66" s="5"/>
      <c r="R66" s="5"/>
    </row>
    <row r="67" spans="1:53" s="60" customFormat="1">
      <c r="A67" s="57"/>
      <c r="B67" s="104"/>
      <c r="C67" s="58" t="s">
        <v>3297</v>
      </c>
      <c r="D67" s="127"/>
      <c r="E67" s="58"/>
      <c r="F67" s="59"/>
      <c r="G67" s="105"/>
      <c r="H67" s="59"/>
      <c r="I67" s="216"/>
      <c r="J67" s="57"/>
      <c r="K67" s="106"/>
      <c r="L67" s="57"/>
      <c r="M67" s="57"/>
      <c r="N67" s="18"/>
      <c r="O67" s="19"/>
      <c r="P67" s="18"/>
      <c r="Q67" s="18"/>
      <c r="R67" s="18"/>
    </row>
    <row r="68" spans="1:53">
      <c r="A68" s="23"/>
      <c r="B68" s="107"/>
      <c r="C68" s="95"/>
      <c r="D68" s="128"/>
      <c r="E68" s="95"/>
      <c r="F68" s="97"/>
      <c r="G68" s="108"/>
      <c r="H68" s="96"/>
      <c r="I68" s="217"/>
      <c r="J68" s="95"/>
      <c r="K68" s="109"/>
      <c r="L68" s="95"/>
      <c r="M68" s="95"/>
    </row>
    <row r="69" spans="1:53" s="4" customFormat="1" ht="28.8">
      <c r="A69" s="1"/>
      <c r="B69" s="102" t="s">
        <v>937</v>
      </c>
      <c r="C69" s="32" t="s">
        <v>3049</v>
      </c>
      <c r="D69" s="126"/>
      <c r="E69" s="2"/>
      <c r="G69" s="86"/>
      <c r="I69" s="218"/>
      <c r="J69" s="22"/>
      <c r="K69" s="78"/>
      <c r="L69" s="22"/>
      <c r="M69" s="22"/>
      <c r="N69" s="5"/>
      <c r="O69" s="6"/>
      <c r="P69" s="5"/>
      <c r="Q69" s="5"/>
      <c r="R69" s="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row>
    <row r="70" spans="1:53" s="45" customFormat="1" ht="86.4">
      <c r="A70" s="23"/>
      <c r="B70" s="110"/>
      <c r="C70" s="145" t="s">
        <v>3028</v>
      </c>
      <c r="D70" s="129"/>
      <c r="E70" s="41"/>
      <c r="F70" s="54"/>
      <c r="G70" s="87"/>
      <c r="H70" s="54"/>
      <c r="I70" s="223"/>
      <c r="J70" s="55"/>
      <c r="K70" s="94"/>
      <c r="L70" s="55"/>
      <c r="M70" s="55"/>
      <c r="N70" s="5"/>
      <c r="O70" s="6"/>
      <c r="P70" s="5"/>
      <c r="Q70" s="5"/>
      <c r="R70" s="5"/>
    </row>
    <row r="71" spans="1:53" s="45" customFormat="1">
      <c r="A71" s="23"/>
      <c r="B71" s="110"/>
      <c r="C71" s="112" t="s">
        <v>938</v>
      </c>
      <c r="D71" s="87"/>
      <c r="E71" s="41"/>
      <c r="F71" s="54" t="s">
        <v>830</v>
      </c>
      <c r="G71" s="87">
        <v>3</v>
      </c>
      <c r="H71" s="54"/>
      <c r="I71" s="223"/>
      <c r="J71" s="55"/>
      <c r="K71" s="94">
        <f>I71*G71</f>
        <v>0</v>
      </c>
      <c r="L71" s="55"/>
      <c r="M71" s="55"/>
      <c r="N71" s="5"/>
      <c r="O71" s="6"/>
      <c r="P71" s="5"/>
      <c r="Q71" s="5"/>
      <c r="R71" s="5"/>
    </row>
    <row r="72" spans="1:53" s="45" customFormat="1">
      <c r="A72" s="23"/>
      <c r="B72" s="110"/>
      <c r="C72" s="112" t="s">
        <v>939</v>
      </c>
      <c r="D72" s="87"/>
      <c r="E72" s="41"/>
      <c r="F72" s="54" t="s">
        <v>940</v>
      </c>
      <c r="G72" s="87">
        <v>7</v>
      </c>
      <c r="H72" s="54"/>
      <c r="I72" s="223"/>
      <c r="J72" s="55"/>
      <c r="K72" s="94">
        <f>I72*G72</f>
        <v>0</v>
      </c>
      <c r="L72" s="55"/>
      <c r="M72" s="55"/>
      <c r="N72" s="5"/>
      <c r="O72" s="6"/>
      <c r="P72" s="5"/>
      <c r="Q72" s="5"/>
      <c r="R72" s="5"/>
    </row>
    <row r="73" spans="1:53" s="45" customFormat="1">
      <c r="A73" s="23"/>
      <c r="B73" s="110"/>
      <c r="C73" s="112" t="s">
        <v>941</v>
      </c>
      <c r="D73" s="87"/>
      <c r="E73" s="41"/>
      <c r="F73" s="54" t="s">
        <v>942</v>
      </c>
      <c r="G73" s="87">
        <v>4</v>
      </c>
      <c r="H73" s="54"/>
      <c r="I73" s="223"/>
      <c r="J73" s="55"/>
      <c r="K73" s="94">
        <f>I73*G73</f>
        <v>0</v>
      </c>
      <c r="L73" s="55"/>
      <c r="M73" s="55"/>
      <c r="N73" s="5"/>
      <c r="O73" s="6"/>
      <c r="P73" s="5"/>
      <c r="Q73" s="5"/>
      <c r="R73" s="5"/>
    </row>
    <row r="74" spans="1:53" s="45" customFormat="1">
      <c r="A74" s="23"/>
      <c r="B74" s="110"/>
      <c r="C74" s="112" t="s">
        <v>943</v>
      </c>
      <c r="D74" s="87"/>
      <c r="E74" s="41"/>
      <c r="F74" s="54" t="s">
        <v>944</v>
      </c>
      <c r="G74" s="87">
        <v>2</v>
      </c>
      <c r="H74" s="54"/>
      <c r="I74" s="223"/>
      <c r="J74" s="55"/>
      <c r="K74" s="94">
        <f>I74*G74</f>
        <v>0</v>
      </c>
      <c r="L74" s="55"/>
      <c r="M74" s="55"/>
      <c r="N74" s="5"/>
      <c r="O74" s="6"/>
      <c r="P74" s="5"/>
      <c r="Q74" s="5"/>
      <c r="R74" s="5"/>
    </row>
    <row r="75" spans="1:53" s="4" customFormat="1">
      <c r="A75" s="1"/>
      <c r="B75" s="102"/>
      <c r="C75" s="32"/>
      <c r="D75" s="126"/>
      <c r="E75" s="2"/>
      <c r="G75" s="86"/>
      <c r="I75" s="218"/>
      <c r="J75" s="1"/>
      <c r="K75" s="76"/>
      <c r="L75" s="1"/>
      <c r="M75" s="1"/>
      <c r="N75" s="5"/>
      <c r="O75" s="6"/>
      <c r="P75" s="5"/>
      <c r="Q75" s="5"/>
      <c r="R75" s="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row>
    <row r="76" spans="1:53" s="4" customFormat="1" ht="28.8">
      <c r="A76" s="1"/>
      <c r="B76" s="102" t="s">
        <v>945</v>
      </c>
      <c r="C76" s="32" t="s">
        <v>3050</v>
      </c>
      <c r="D76" s="126"/>
      <c r="E76" s="2"/>
      <c r="F76" s="4" t="s">
        <v>946</v>
      </c>
      <c r="G76" s="103">
        <v>2</v>
      </c>
      <c r="H76" s="34"/>
      <c r="I76" s="218"/>
      <c r="J76" s="22"/>
      <c r="K76" s="78">
        <f>I76*G76</f>
        <v>0</v>
      </c>
      <c r="L76" s="1"/>
      <c r="M76" s="1"/>
      <c r="N76" s="5"/>
      <c r="O76" s="6"/>
      <c r="P76" s="5"/>
      <c r="Q76" s="5"/>
      <c r="R76" s="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row>
    <row r="77" spans="1:53" s="4" customFormat="1" ht="57.6">
      <c r="A77" s="1"/>
      <c r="B77" s="102"/>
      <c r="C77" s="144" t="s">
        <v>3042</v>
      </c>
      <c r="D77" s="126"/>
      <c r="E77" s="2"/>
      <c r="F77" s="103"/>
      <c r="G77" s="103"/>
      <c r="H77" s="34"/>
      <c r="I77" s="218"/>
      <c r="J77" s="22"/>
      <c r="K77" s="78"/>
      <c r="L77" s="1"/>
      <c r="M77" s="1"/>
      <c r="N77" s="5"/>
      <c r="O77" s="6"/>
      <c r="P77" s="5"/>
      <c r="Q77" s="5"/>
      <c r="R77" s="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row>
    <row r="78" spans="1:53">
      <c r="C78" s="1" t="s">
        <v>630</v>
      </c>
      <c r="G78" s="82"/>
      <c r="K78" s="76">
        <f>SUM(K69:K77)</f>
        <v>0</v>
      </c>
      <c r="L78" s="76">
        <f>K78</f>
        <v>0</v>
      </c>
    </row>
    <row r="79" spans="1:53" s="45" customFormat="1">
      <c r="A79" s="1"/>
      <c r="B79" s="102"/>
      <c r="C79" s="113"/>
      <c r="D79" s="126"/>
      <c r="E79" s="2"/>
      <c r="F79" s="4"/>
      <c r="G79" s="86"/>
      <c r="H79" s="4"/>
      <c r="I79" s="202"/>
      <c r="J79" s="1"/>
      <c r="K79" s="76"/>
      <c r="L79" s="1"/>
      <c r="M79" s="1"/>
      <c r="N79" s="5"/>
      <c r="O79" s="6"/>
      <c r="P79" s="5"/>
      <c r="Q79" s="5"/>
      <c r="R79" s="5"/>
    </row>
    <row r="80" spans="1:53">
      <c r="C80" s="7" t="s">
        <v>1353</v>
      </c>
      <c r="D80" s="184" t="s">
        <v>3303</v>
      </c>
      <c r="F80" s="34"/>
      <c r="G80" s="103"/>
      <c r="H80" s="34"/>
      <c r="I80" s="214"/>
      <c r="J80" s="22"/>
      <c r="K80" s="78"/>
      <c r="L80" s="22"/>
      <c r="M80" s="22"/>
    </row>
    <row r="81" spans="1:53">
      <c r="C81" s="7"/>
      <c r="F81" s="34"/>
      <c r="G81" s="103"/>
      <c r="H81" s="34"/>
      <c r="J81" s="22"/>
      <c r="K81" s="78"/>
      <c r="L81" s="22"/>
      <c r="M81" s="22"/>
    </row>
    <row r="82" spans="1:53" s="1" customFormat="1">
      <c r="B82" s="102"/>
      <c r="D82" s="126"/>
      <c r="F82" s="4"/>
      <c r="G82" s="86"/>
      <c r="H82" s="4"/>
      <c r="I82" s="202"/>
      <c r="K82" s="76"/>
      <c r="N82" s="5"/>
      <c r="O82" s="6"/>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row>
    <row r="83" spans="1:53" s="60" customFormat="1">
      <c r="A83" s="57"/>
      <c r="B83" s="104"/>
      <c r="C83" s="58" t="s">
        <v>3298</v>
      </c>
      <c r="D83" s="127"/>
      <c r="E83" s="58"/>
      <c r="F83" s="59"/>
      <c r="G83" s="105"/>
      <c r="H83" s="59"/>
      <c r="I83" s="216"/>
      <c r="J83" s="57"/>
      <c r="K83" s="106"/>
      <c r="L83" s="57"/>
      <c r="M83" s="57"/>
      <c r="N83" s="18"/>
      <c r="O83" s="19"/>
      <c r="P83" s="18"/>
      <c r="Q83" s="18"/>
      <c r="R83" s="18"/>
    </row>
    <row r="84" spans="1:53">
      <c r="A84" s="23"/>
      <c r="B84" s="107"/>
      <c r="C84" s="95"/>
      <c r="D84" s="128"/>
      <c r="E84" s="95"/>
      <c r="F84" s="97"/>
      <c r="G84" s="108"/>
      <c r="H84" s="96"/>
      <c r="I84" s="217"/>
      <c r="J84" s="95"/>
      <c r="K84" s="109"/>
      <c r="L84" s="95"/>
      <c r="M84" s="95"/>
    </row>
    <row r="85" spans="1:53" s="4" customFormat="1">
      <c r="A85" s="1"/>
      <c r="B85" s="102" t="s">
        <v>3080</v>
      </c>
      <c r="C85" s="32" t="s">
        <v>3023</v>
      </c>
      <c r="D85" s="126"/>
      <c r="E85" s="2"/>
      <c r="G85" s="86"/>
      <c r="I85" s="202"/>
      <c r="J85" s="1"/>
      <c r="K85" s="76"/>
      <c r="L85" s="1"/>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row>
    <row r="86" spans="1:53" s="45" customFormat="1" ht="86.4">
      <c r="A86" s="23"/>
      <c r="B86" s="110"/>
      <c r="C86" s="145" t="s">
        <v>3024</v>
      </c>
      <c r="D86" s="129"/>
      <c r="E86" s="41"/>
      <c r="F86" s="54"/>
      <c r="G86" s="87"/>
      <c r="H86" s="54"/>
      <c r="I86" s="202"/>
      <c r="J86" s="23"/>
      <c r="K86" s="111"/>
      <c r="L86" s="23"/>
      <c r="M86" s="23"/>
      <c r="N86" s="5"/>
      <c r="O86" s="6"/>
      <c r="P86" s="5"/>
      <c r="Q86" s="5"/>
      <c r="R86" s="5"/>
    </row>
    <row r="87" spans="1:53" s="45" customFormat="1">
      <c r="A87" s="23"/>
      <c r="B87" s="110"/>
      <c r="C87" s="112" t="s">
        <v>3059</v>
      </c>
      <c r="D87" s="129"/>
      <c r="E87" s="41"/>
      <c r="F87" s="54" t="s">
        <v>940</v>
      </c>
      <c r="G87" s="87">
        <v>1</v>
      </c>
      <c r="H87" s="54"/>
      <c r="I87" s="218"/>
      <c r="J87" s="55"/>
      <c r="K87" s="94">
        <f>I87*G87</f>
        <v>0</v>
      </c>
      <c r="L87" s="23"/>
      <c r="M87" s="23"/>
      <c r="N87" s="5"/>
      <c r="O87" s="6"/>
      <c r="P87" s="5"/>
      <c r="Q87" s="5"/>
      <c r="R87" s="5"/>
    </row>
    <row r="88" spans="1:53" s="45" customFormat="1">
      <c r="A88" s="23"/>
      <c r="B88" s="110"/>
      <c r="C88" s="112" t="s">
        <v>973</v>
      </c>
      <c r="D88" s="129"/>
      <c r="E88" s="41"/>
      <c r="F88" s="54" t="s">
        <v>944</v>
      </c>
      <c r="G88" s="87">
        <v>1</v>
      </c>
      <c r="H88" s="54"/>
      <c r="I88" s="218"/>
      <c r="J88" s="55"/>
      <c r="K88" s="94">
        <f>I88*G88</f>
        <v>0</v>
      </c>
      <c r="L88" s="23"/>
      <c r="M88" s="23"/>
      <c r="N88" s="5"/>
      <c r="O88" s="6"/>
      <c r="P88" s="5"/>
      <c r="Q88" s="5"/>
      <c r="R88" s="5"/>
    </row>
    <row r="89" spans="1:53">
      <c r="C89" s="1" t="s">
        <v>630</v>
      </c>
      <c r="G89" s="82"/>
      <c r="K89" s="76">
        <f>SUM(K85:K88)</f>
        <v>0</v>
      </c>
      <c r="L89" s="76">
        <f>K89</f>
        <v>0</v>
      </c>
    </row>
    <row r="90" spans="1:53">
      <c r="G90" s="82"/>
      <c r="L90" s="76"/>
    </row>
    <row r="91" spans="1:53">
      <c r="G91" s="82"/>
      <c r="L91" s="76"/>
    </row>
    <row r="92" spans="1:53">
      <c r="C92" s="7" t="s">
        <v>1160</v>
      </c>
      <c r="D92" s="184" t="s">
        <v>3302</v>
      </c>
      <c r="F92" s="34"/>
      <c r="G92" s="103"/>
      <c r="H92" s="34"/>
      <c r="I92" s="214"/>
      <c r="J92" s="22"/>
      <c r="K92" s="78"/>
      <c r="L92" s="22"/>
      <c r="M92" s="22"/>
    </row>
    <row r="93" spans="1:53">
      <c r="C93" s="7"/>
      <c r="F93" s="34"/>
      <c r="G93" s="103"/>
      <c r="H93" s="34"/>
      <c r="J93" s="22"/>
      <c r="K93" s="78"/>
      <c r="L93" s="22"/>
      <c r="M93" s="22"/>
    </row>
    <row r="94" spans="1:53" s="1" customFormat="1">
      <c r="B94" s="102"/>
      <c r="D94" s="126"/>
      <c r="F94" s="4"/>
      <c r="G94" s="86"/>
      <c r="H94" s="4"/>
      <c r="I94" s="202"/>
      <c r="K94" s="76"/>
      <c r="N94" s="5"/>
      <c r="O94" s="6"/>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row>
    <row r="95" spans="1:53" s="60" customFormat="1">
      <c r="A95" s="57"/>
      <c r="B95" s="104"/>
      <c r="C95" s="58" t="s">
        <v>957</v>
      </c>
      <c r="D95" s="127"/>
      <c r="E95" s="58"/>
      <c r="F95" s="59"/>
      <c r="G95" s="105"/>
      <c r="H95" s="59"/>
      <c r="I95" s="216"/>
      <c r="J95" s="57"/>
      <c r="K95" s="106"/>
      <c r="L95" s="57"/>
      <c r="M95" s="57"/>
      <c r="N95" s="18"/>
      <c r="O95" s="19"/>
      <c r="P95" s="18"/>
      <c r="Q95" s="18"/>
      <c r="R95" s="18"/>
    </row>
    <row r="96" spans="1:53">
      <c r="A96" s="23"/>
      <c r="B96" s="107"/>
      <c r="C96" s="95"/>
      <c r="D96" s="128"/>
      <c r="E96" s="95"/>
      <c r="F96" s="97"/>
      <c r="G96" s="108"/>
      <c r="H96" s="96"/>
      <c r="I96" s="217"/>
      <c r="J96" s="95"/>
      <c r="K96" s="109"/>
      <c r="L96" s="95"/>
      <c r="M96" s="95"/>
    </row>
    <row r="97" spans="1:53" s="4" customFormat="1">
      <c r="A97" s="1"/>
      <c r="B97" s="102" t="s">
        <v>977</v>
      </c>
      <c r="C97" s="32" t="s">
        <v>3025</v>
      </c>
      <c r="D97" s="126"/>
      <c r="E97" s="2"/>
      <c r="G97" s="86"/>
      <c r="I97" s="218"/>
      <c r="J97" s="22"/>
      <c r="K97" s="78"/>
      <c r="L97" s="22"/>
      <c r="M97" s="1"/>
      <c r="N97" s="5"/>
      <c r="O97" s="6"/>
      <c r="P97" s="5"/>
      <c r="Q97" s="5"/>
      <c r="R97" s="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row>
    <row r="98" spans="1:53" s="45" customFormat="1" ht="86.4">
      <c r="A98" s="23"/>
      <c r="B98" s="110"/>
      <c r="C98" s="145" t="s">
        <v>3022</v>
      </c>
      <c r="D98" s="129"/>
      <c r="E98" s="41"/>
      <c r="F98" s="54"/>
      <c r="G98" s="87"/>
      <c r="H98" s="54"/>
      <c r="I98" s="218"/>
      <c r="J98" s="55"/>
      <c r="K98" s="94"/>
      <c r="L98" s="55"/>
      <c r="M98" s="23"/>
      <c r="N98" s="5"/>
      <c r="O98" s="6"/>
      <c r="P98" s="5"/>
      <c r="Q98" s="5"/>
      <c r="R98" s="5"/>
    </row>
    <row r="99" spans="1:53" s="45" customFormat="1">
      <c r="A99" s="23"/>
      <c r="B99" s="110"/>
      <c r="C99" s="112" t="s">
        <v>3055</v>
      </c>
      <c r="D99" s="129"/>
      <c r="E99" s="41"/>
      <c r="F99" s="54" t="s">
        <v>974</v>
      </c>
      <c r="G99" s="87">
        <v>1</v>
      </c>
      <c r="H99" s="54"/>
      <c r="I99" s="218"/>
      <c r="J99" s="55"/>
      <c r="K99" s="94">
        <f>I99*G99</f>
        <v>0</v>
      </c>
      <c r="L99" s="55"/>
      <c r="M99" s="23"/>
      <c r="N99" s="5"/>
      <c r="O99" s="6"/>
      <c r="P99" s="5"/>
      <c r="Q99" s="5"/>
      <c r="R99" s="5"/>
    </row>
    <row r="100" spans="1:53" s="45" customFormat="1">
      <c r="A100" s="23"/>
      <c r="B100" s="110"/>
      <c r="C100" s="112" t="s">
        <v>3058</v>
      </c>
      <c r="D100" s="129"/>
      <c r="E100" s="41"/>
      <c r="F100" s="54" t="s">
        <v>979</v>
      </c>
      <c r="G100" s="87">
        <v>1</v>
      </c>
      <c r="H100" s="54"/>
      <c r="I100" s="218"/>
      <c r="J100" s="55"/>
      <c r="K100" s="94">
        <f>I100*G100</f>
        <v>0</v>
      </c>
      <c r="L100" s="55"/>
      <c r="M100" s="23"/>
      <c r="N100" s="5"/>
      <c r="O100" s="6"/>
      <c r="P100" s="5"/>
      <c r="Q100" s="5"/>
      <c r="R100" s="5"/>
    </row>
    <row r="101" spans="1:53" s="45" customFormat="1">
      <c r="A101" s="23"/>
      <c r="B101" s="110"/>
      <c r="C101" s="112" t="s">
        <v>3061</v>
      </c>
      <c r="D101" s="129"/>
      <c r="E101" s="41"/>
      <c r="F101" s="54" t="s">
        <v>981</v>
      </c>
      <c r="G101" s="87">
        <v>1</v>
      </c>
      <c r="H101" s="54"/>
      <c r="I101" s="218"/>
      <c r="J101" s="55"/>
      <c r="K101" s="94">
        <f>I101*G101</f>
        <v>0</v>
      </c>
      <c r="L101" s="55"/>
      <c r="M101" s="23"/>
      <c r="N101" s="5"/>
      <c r="O101" s="6"/>
      <c r="P101" s="5"/>
      <c r="Q101" s="5"/>
      <c r="R101" s="5"/>
    </row>
    <row r="103" spans="1:53" s="4" customFormat="1">
      <c r="A103" s="1"/>
      <c r="B103" s="102" t="s">
        <v>982</v>
      </c>
      <c r="C103" s="32" t="s">
        <v>3020</v>
      </c>
      <c r="D103" s="126"/>
      <c r="E103" s="2"/>
      <c r="G103" s="86"/>
      <c r="I103" s="218"/>
      <c r="J103" s="22"/>
      <c r="K103" s="78"/>
      <c r="L103" s="22"/>
      <c r="M103" s="1"/>
      <c r="N103" s="5"/>
      <c r="O103" s="6"/>
      <c r="P103" s="5"/>
      <c r="Q103" s="5"/>
      <c r="R103" s="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row>
    <row r="104" spans="1:53" s="45" customFormat="1" ht="86.4">
      <c r="A104" s="23"/>
      <c r="B104" s="110"/>
      <c r="C104" s="145" t="s">
        <v>3021</v>
      </c>
      <c r="D104" s="129"/>
      <c r="E104" s="41"/>
      <c r="F104" s="54"/>
      <c r="G104" s="87"/>
      <c r="H104" s="54"/>
      <c r="I104" s="223"/>
      <c r="J104" s="55"/>
      <c r="K104" s="94"/>
      <c r="L104" s="55"/>
      <c r="M104" s="23"/>
      <c r="N104" s="5"/>
      <c r="O104" s="6"/>
      <c r="P104" s="5"/>
      <c r="Q104" s="5"/>
      <c r="R104" s="5"/>
    </row>
    <row r="105" spans="1:53" s="45" customFormat="1">
      <c r="A105" s="23"/>
      <c r="B105" s="110"/>
      <c r="C105" s="112" t="s">
        <v>3057</v>
      </c>
      <c r="D105" s="129"/>
      <c r="E105" s="41"/>
      <c r="F105" s="54" t="s">
        <v>984</v>
      </c>
      <c r="G105" s="87">
        <v>1</v>
      </c>
      <c r="H105" s="54"/>
      <c r="I105" s="223"/>
      <c r="J105" s="55"/>
      <c r="K105" s="94">
        <f>I105*G105</f>
        <v>0</v>
      </c>
      <c r="L105" s="55"/>
      <c r="M105" s="23"/>
      <c r="N105" s="5"/>
      <c r="O105" s="6"/>
      <c r="P105" s="5"/>
      <c r="Q105" s="5"/>
      <c r="R105" s="5"/>
    </row>
    <row r="106" spans="1:53" s="45" customFormat="1">
      <c r="A106" s="23"/>
      <c r="B106" s="110"/>
      <c r="C106" s="112" t="s">
        <v>3062</v>
      </c>
      <c r="D106" s="129"/>
      <c r="E106" s="41"/>
      <c r="F106" s="54" t="s">
        <v>986</v>
      </c>
      <c r="G106" s="87">
        <v>2</v>
      </c>
      <c r="H106" s="54"/>
      <c r="I106" s="223"/>
      <c r="J106" s="55"/>
      <c r="K106" s="94">
        <f>I106*G106</f>
        <v>0</v>
      </c>
      <c r="L106" s="55"/>
      <c r="M106" s="23"/>
      <c r="N106" s="5"/>
      <c r="O106" s="6"/>
      <c r="P106" s="5"/>
      <c r="Q106" s="5"/>
      <c r="R106" s="5"/>
    </row>
    <row r="107" spans="1:53" s="45" customFormat="1">
      <c r="A107" s="23"/>
      <c r="B107" s="110"/>
      <c r="C107" s="112" t="s">
        <v>3060</v>
      </c>
      <c r="D107" s="129"/>
      <c r="E107" s="41"/>
      <c r="F107" s="54" t="s">
        <v>988</v>
      </c>
      <c r="G107" s="87">
        <v>1</v>
      </c>
      <c r="H107" s="54"/>
      <c r="I107" s="223"/>
      <c r="J107" s="55"/>
      <c r="K107" s="94">
        <f>I107*G107</f>
        <v>0</v>
      </c>
      <c r="L107" s="55"/>
      <c r="M107" s="23"/>
      <c r="N107" s="5"/>
      <c r="O107" s="6"/>
      <c r="P107" s="5"/>
      <c r="Q107" s="5"/>
      <c r="R107" s="5"/>
    </row>
    <row r="109" spans="1:53" s="124" customFormat="1">
      <c r="A109" s="116"/>
      <c r="B109" s="102" t="s">
        <v>3319</v>
      </c>
      <c r="C109" s="113" t="s">
        <v>3323</v>
      </c>
      <c r="D109" s="126" t="s">
        <v>3327</v>
      </c>
      <c r="E109" s="117"/>
      <c r="F109" s="118" t="s">
        <v>3324</v>
      </c>
      <c r="G109" s="119">
        <v>1</v>
      </c>
      <c r="H109" s="118"/>
      <c r="I109" s="221"/>
      <c r="J109" s="118"/>
      <c r="K109" s="120">
        <f>I109*G109</f>
        <v>0</v>
      </c>
      <c r="L109" s="102"/>
      <c r="M109" s="102"/>
      <c r="N109" s="121"/>
      <c r="O109" s="122"/>
      <c r="P109" s="121"/>
      <c r="Q109" s="121"/>
      <c r="R109" s="121"/>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row>
    <row r="110" spans="1:53" s="123" customFormat="1" ht="273.60000000000002">
      <c r="A110" s="116"/>
      <c r="B110" s="102"/>
      <c r="C110" s="143" t="s">
        <v>3322</v>
      </c>
      <c r="D110" s="126"/>
      <c r="E110" s="117"/>
      <c r="F110" s="118"/>
      <c r="G110" s="142"/>
      <c r="H110" s="118"/>
      <c r="I110" s="221"/>
      <c r="J110" s="118"/>
      <c r="K110" s="120"/>
      <c r="L110" s="102"/>
      <c r="M110" s="102"/>
      <c r="N110" s="121"/>
      <c r="O110" s="122"/>
      <c r="P110" s="121"/>
      <c r="Q110" s="121"/>
      <c r="R110" s="121"/>
    </row>
    <row r="111" spans="1:53">
      <c r="C111" s="1" t="s">
        <v>630</v>
      </c>
      <c r="G111" s="82"/>
      <c r="K111" s="76">
        <f>SUM(K97:K110)</f>
        <v>0</v>
      </c>
      <c r="L111" s="76">
        <f>K111</f>
        <v>0</v>
      </c>
    </row>
    <row r="112" spans="1:53">
      <c r="G112" s="82"/>
      <c r="L112" s="76"/>
    </row>
    <row r="113" spans="1:53" s="1" customFormat="1">
      <c r="B113" s="102"/>
      <c r="D113" s="126"/>
      <c r="F113" s="4"/>
      <c r="G113" s="86"/>
      <c r="H113" s="4"/>
      <c r="I113" s="202"/>
      <c r="K113" s="76"/>
      <c r="N113" s="5"/>
      <c r="O113" s="6"/>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row>
    <row r="114" spans="1:53" s="18" customFormat="1">
      <c r="A114" s="15"/>
      <c r="B114" s="15"/>
      <c r="C114" s="15" t="s">
        <v>3179</v>
      </c>
      <c r="D114" s="16"/>
      <c r="E114" s="15"/>
      <c r="F114" s="17"/>
      <c r="G114" s="83"/>
      <c r="H114" s="17"/>
      <c r="I114" s="203"/>
      <c r="J114" s="15"/>
      <c r="K114" s="77"/>
      <c r="L114" s="77">
        <f>SUM(L11:L113)</f>
        <v>0</v>
      </c>
      <c r="M114" s="15"/>
      <c r="O114" s="19"/>
    </row>
    <row r="116" spans="1:53" s="60" customFormat="1">
      <c r="A116" s="57"/>
      <c r="B116" s="104"/>
      <c r="C116" s="41" t="s">
        <v>925</v>
      </c>
      <c r="D116" s="127"/>
      <c r="E116" s="58"/>
      <c r="F116" s="59"/>
      <c r="G116" s="105"/>
      <c r="H116" s="59"/>
      <c r="I116" s="216"/>
      <c r="J116" s="57"/>
      <c r="K116" s="106"/>
      <c r="L116" s="111">
        <f>L16+L30+L43+L61</f>
        <v>0</v>
      </c>
      <c r="M116" s="57"/>
      <c r="N116" s="18"/>
      <c r="O116" s="19"/>
      <c r="P116" s="18"/>
      <c r="Q116" s="18"/>
      <c r="R116" s="18"/>
    </row>
    <row r="117" spans="1:53" s="60" customFormat="1">
      <c r="A117" s="57"/>
      <c r="B117" s="104"/>
      <c r="C117" s="41" t="s">
        <v>927</v>
      </c>
      <c r="D117" s="127"/>
      <c r="E117" s="58"/>
      <c r="F117" s="59"/>
      <c r="G117" s="105"/>
      <c r="H117" s="59"/>
      <c r="I117" s="216"/>
      <c r="J117" s="57"/>
      <c r="K117" s="106"/>
      <c r="L117" s="111">
        <f>L78</f>
        <v>0</v>
      </c>
      <c r="M117" s="57"/>
      <c r="N117" s="18"/>
      <c r="O117" s="19"/>
      <c r="P117" s="18"/>
      <c r="Q117" s="18"/>
      <c r="R117" s="18"/>
    </row>
    <row r="118" spans="1:53">
      <c r="A118" s="23"/>
      <c r="B118" s="110"/>
      <c r="C118" s="23" t="s">
        <v>1353</v>
      </c>
      <c r="D118" s="129"/>
      <c r="E118" s="23"/>
      <c r="F118" s="54"/>
      <c r="G118" s="87"/>
      <c r="H118" s="54"/>
      <c r="I118" s="215"/>
      <c r="J118" s="23"/>
      <c r="K118" s="111"/>
      <c r="L118" s="111">
        <f>L89</f>
        <v>0</v>
      </c>
      <c r="M118" s="23"/>
    </row>
    <row r="119" spans="1:53">
      <c r="A119" s="23"/>
      <c r="B119" s="110"/>
      <c r="C119" s="23" t="s">
        <v>1347</v>
      </c>
      <c r="D119" s="129"/>
      <c r="E119" s="23"/>
      <c r="F119" s="93"/>
      <c r="G119" s="87"/>
      <c r="H119" s="54"/>
      <c r="I119" s="215"/>
      <c r="J119" s="23"/>
      <c r="K119" s="111"/>
      <c r="L119" s="111">
        <f>L111</f>
        <v>0</v>
      </c>
      <c r="M119" s="23"/>
    </row>
    <row r="120" spans="1:53" s="17" customFormat="1">
      <c r="A120" s="15"/>
      <c r="B120" s="30"/>
      <c r="C120" s="197" t="s">
        <v>630</v>
      </c>
      <c r="D120" s="184"/>
      <c r="E120" s="47"/>
      <c r="G120" s="196"/>
      <c r="I120" s="203"/>
      <c r="K120" s="80"/>
      <c r="L120" s="77">
        <f>SUM(L116:L119)</f>
        <v>0</v>
      </c>
      <c r="M120" s="15"/>
      <c r="N120" s="18"/>
      <c r="O120" s="19"/>
      <c r="P120" s="18"/>
      <c r="Q120" s="18"/>
      <c r="R120" s="18"/>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row>
    <row r="121" spans="1:53" s="1" customFormat="1">
      <c r="B121" s="102"/>
      <c r="D121" s="126"/>
      <c r="F121" s="4"/>
      <c r="G121" s="86"/>
      <c r="H121" s="4"/>
      <c r="I121" s="202"/>
      <c r="K121" s="76"/>
      <c r="N121" s="5"/>
      <c r="O121" s="6"/>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s="1" customFormat="1">
      <c r="B122" s="102"/>
      <c r="D122" s="126"/>
      <c r="F122" s="4"/>
      <c r="G122" s="86"/>
      <c r="H122" s="4"/>
      <c r="I122" s="202"/>
      <c r="K122" s="76"/>
      <c r="N122" s="5"/>
      <c r="O122" s="6"/>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row>
    <row r="123" spans="1:53" s="1" customFormat="1">
      <c r="B123" s="102"/>
      <c r="D123" s="126"/>
      <c r="F123" s="4"/>
      <c r="G123" s="86"/>
      <c r="H123" s="4"/>
      <c r="I123" s="202"/>
      <c r="K123" s="76"/>
      <c r="N123" s="5"/>
      <c r="O123" s="6"/>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row>
    <row r="124" spans="1:53" s="1" customFormat="1">
      <c r="B124" s="102"/>
      <c r="D124" s="126"/>
      <c r="F124" s="4"/>
      <c r="G124" s="86"/>
      <c r="H124" s="4"/>
      <c r="I124" s="202"/>
      <c r="K124" s="76"/>
      <c r="N124" s="5"/>
      <c r="O124" s="6"/>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row>
    <row r="125" spans="1:53" s="4" customFormat="1">
      <c r="A125" s="1"/>
      <c r="B125" s="102"/>
      <c r="C125" s="113"/>
      <c r="D125" s="126"/>
      <c r="E125" s="2"/>
      <c r="G125" s="86"/>
      <c r="I125" s="202"/>
      <c r="K125" s="79"/>
      <c r="L125" s="1"/>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row>
    <row r="126" spans="1:53" s="4" customFormat="1">
      <c r="A126" s="1"/>
      <c r="B126" s="102"/>
      <c r="C126" s="113"/>
      <c r="D126" s="126"/>
      <c r="E126" s="2"/>
      <c r="G126" s="86"/>
      <c r="I126" s="202"/>
      <c r="K126" s="79"/>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row>
    <row r="127" spans="1:53" s="4" customFormat="1">
      <c r="A127" s="1"/>
      <c r="B127" s="102"/>
      <c r="C127" s="113"/>
      <c r="D127" s="126"/>
      <c r="E127" s="2"/>
      <c r="G127" s="86"/>
      <c r="I127" s="202"/>
      <c r="K127" s="79"/>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row>
    <row r="128" spans="1:53" s="4" customFormat="1">
      <c r="A128" s="1"/>
      <c r="B128" s="102"/>
      <c r="C128" s="113"/>
      <c r="D128" s="126"/>
      <c r="E128" s="2"/>
      <c r="G128" s="86"/>
      <c r="I128" s="202"/>
      <c r="K128" s="79"/>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row>
    <row r="129" spans="1:53" s="4" customFormat="1">
      <c r="A129" s="1"/>
      <c r="B129" s="102"/>
      <c r="C129" s="113"/>
      <c r="D129" s="126"/>
      <c r="E129" s="2"/>
      <c r="G129" s="86"/>
      <c r="I129" s="202"/>
      <c r="K129" s="79"/>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s="4" customFormat="1">
      <c r="A130" s="1"/>
      <c r="B130" s="102"/>
      <c r="C130" s="113"/>
      <c r="D130" s="126"/>
      <c r="E130" s="2"/>
      <c r="G130" s="86"/>
      <c r="I130" s="202"/>
      <c r="K130" s="79"/>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row>
    <row r="131" spans="1:53" s="4" customFormat="1">
      <c r="A131" s="1"/>
      <c r="B131" s="102"/>
      <c r="C131" s="113"/>
      <c r="D131" s="126"/>
      <c r="E131" s="2"/>
      <c r="G131" s="86"/>
      <c r="I131" s="202"/>
      <c r="K131" s="79"/>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102"/>
      <c r="C132" s="113"/>
      <c r="D132" s="126"/>
      <c r="E132" s="2"/>
      <c r="G132" s="86"/>
      <c r="I132" s="202"/>
      <c r="K132" s="79"/>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4" customFormat="1">
      <c r="A133" s="1"/>
      <c r="B133" s="102"/>
      <c r="C133" s="113"/>
      <c r="D133" s="126"/>
      <c r="E133" s="2"/>
      <c r="G133" s="86"/>
      <c r="I133" s="202"/>
      <c r="K133" s="79"/>
      <c r="L133" s="1"/>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row>
    <row r="134" spans="1:53" s="4" customFormat="1">
      <c r="A134" s="1"/>
      <c r="B134" s="102"/>
      <c r="C134" s="113"/>
      <c r="D134" s="126"/>
      <c r="E134" s="2"/>
      <c r="G134" s="86"/>
      <c r="I134" s="202"/>
      <c r="K134" s="79"/>
      <c r="L134" s="1"/>
      <c r="M134" s="1"/>
      <c r="N134" s="5"/>
      <c r="O134" s="6"/>
      <c r="P134" s="5"/>
      <c r="Q134" s="5"/>
      <c r="R134" s="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row>
    <row r="135" spans="1:53" s="4" customFormat="1">
      <c r="A135" s="1"/>
      <c r="B135" s="102"/>
      <c r="C135" s="113"/>
      <c r="D135" s="126"/>
      <c r="E135" s="2"/>
      <c r="G135" s="86"/>
      <c r="I135" s="202"/>
      <c r="K135" s="79"/>
      <c r="L135" s="1"/>
      <c r="M135" s="1"/>
      <c r="N135" s="5"/>
      <c r="O135" s="6"/>
      <c r="P135" s="5"/>
      <c r="Q135" s="5"/>
      <c r="R135" s="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row>
    <row r="136" spans="1:53" s="4" customFormat="1">
      <c r="A136" s="1"/>
      <c r="B136" s="102"/>
      <c r="C136" s="113"/>
      <c r="D136" s="126"/>
      <c r="E136" s="2"/>
      <c r="G136" s="86"/>
      <c r="I136" s="202"/>
      <c r="K136" s="79"/>
      <c r="L136" s="1"/>
      <c r="M136" s="1"/>
      <c r="N136" s="5"/>
      <c r="O136" s="6"/>
      <c r="P136" s="5"/>
      <c r="Q136" s="5"/>
      <c r="R136" s="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row>
    <row r="137" spans="1:53" s="4" customFormat="1">
      <c r="A137" s="1"/>
      <c r="B137" s="102"/>
      <c r="C137" s="113"/>
      <c r="D137" s="126"/>
      <c r="E137" s="2"/>
      <c r="G137" s="86"/>
      <c r="I137" s="202"/>
      <c r="K137" s="79"/>
      <c r="L137" s="1"/>
      <c r="M137" s="1"/>
      <c r="N137" s="5"/>
      <c r="O137" s="6"/>
      <c r="P137" s="5"/>
      <c r="Q137" s="5"/>
      <c r="R137" s="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row>
    <row r="138" spans="1:53" s="4" customFormat="1">
      <c r="A138" s="1"/>
      <c r="B138" s="102"/>
      <c r="C138" s="113"/>
      <c r="D138" s="126"/>
      <c r="E138" s="2"/>
      <c r="G138" s="86"/>
      <c r="I138" s="202"/>
      <c r="K138" s="79"/>
      <c r="L138" s="1"/>
      <c r="M138" s="1"/>
      <c r="N138" s="5"/>
      <c r="O138" s="6"/>
      <c r="P138" s="5"/>
      <c r="Q138" s="5"/>
      <c r="R138" s="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row>
    <row r="139" spans="1:53" s="4" customFormat="1">
      <c r="A139" s="1"/>
      <c r="B139" s="102"/>
      <c r="C139" s="113"/>
      <c r="D139" s="126"/>
      <c r="E139" s="2"/>
      <c r="G139" s="86"/>
      <c r="I139" s="202"/>
      <c r="K139" s="79"/>
      <c r="L139" s="1"/>
      <c r="M139" s="1"/>
      <c r="N139" s="5"/>
      <c r="O139" s="6"/>
      <c r="P139" s="5"/>
      <c r="Q139" s="5"/>
      <c r="R139" s="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row>
    <row r="140" spans="1:53" s="4" customFormat="1">
      <c r="A140" s="1"/>
      <c r="B140" s="102"/>
      <c r="C140" s="113"/>
      <c r="D140" s="126"/>
      <c r="E140" s="2"/>
      <c r="G140" s="86"/>
      <c r="I140" s="202"/>
      <c r="K140" s="79"/>
      <c r="L140" s="1"/>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row>
    <row r="141" spans="1:53" s="4" customFormat="1">
      <c r="A141" s="1"/>
      <c r="B141" s="102"/>
      <c r="C141" s="113"/>
      <c r="D141" s="126"/>
      <c r="E141" s="2"/>
      <c r="G141" s="86"/>
      <c r="I141" s="202"/>
      <c r="K141" s="79"/>
      <c r="L141" s="1"/>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row>
    <row r="142" spans="1:53" s="4" customFormat="1">
      <c r="A142" s="1"/>
      <c r="B142" s="102"/>
      <c r="C142" s="113"/>
      <c r="D142" s="126"/>
      <c r="E142" s="2"/>
      <c r="G142" s="86"/>
      <c r="I142" s="202"/>
      <c r="K142" s="79"/>
      <c r="L142" s="1"/>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row>
    <row r="143" spans="1:53" s="4" customFormat="1">
      <c r="A143" s="1"/>
      <c r="B143" s="102"/>
      <c r="C143" s="113"/>
      <c r="D143" s="126"/>
      <c r="E143" s="2"/>
      <c r="G143" s="86"/>
      <c r="I143" s="202"/>
      <c r="K143" s="79"/>
      <c r="L143" s="1"/>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row>
    <row r="146" spans="1:53" s="4" customFormat="1">
      <c r="A146" s="1"/>
      <c r="B146" s="102"/>
      <c r="C146" s="113"/>
      <c r="D146" s="126"/>
      <c r="E146" s="2"/>
      <c r="G146" s="103"/>
      <c r="H146" s="34"/>
      <c r="I146" s="218"/>
      <c r="J146" s="34"/>
      <c r="K146" s="89"/>
      <c r="L146" s="1"/>
      <c r="M146" s="1"/>
      <c r="N146" s="5"/>
      <c r="O146" s="6"/>
      <c r="P146" s="5"/>
      <c r="Q146" s="5"/>
      <c r="R146" s="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row>
    <row r="147" spans="1:53" s="4" customFormat="1">
      <c r="A147" s="1"/>
      <c r="B147" s="102"/>
      <c r="C147" s="113"/>
      <c r="D147" s="126"/>
      <c r="E147" s="2"/>
      <c r="G147" s="103"/>
      <c r="H147" s="34"/>
      <c r="I147" s="218"/>
      <c r="J147" s="34"/>
      <c r="K147" s="89"/>
      <c r="L147" s="1"/>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row>
    <row r="148" spans="1:53" s="4" customFormat="1">
      <c r="A148" s="1"/>
      <c r="B148" s="102"/>
      <c r="C148" s="113"/>
      <c r="D148" s="126"/>
      <c r="E148" s="2"/>
      <c r="G148" s="103"/>
      <c r="H148" s="34"/>
      <c r="I148" s="218"/>
      <c r="J148" s="34"/>
      <c r="K148" s="89"/>
      <c r="L148" s="1"/>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row>
    <row r="149" spans="1:53" s="4" customFormat="1">
      <c r="A149" s="1"/>
      <c r="B149" s="102"/>
      <c r="C149" s="113"/>
      <c r="D149" s="126"/>
      <c r="E149" s="2"/>
      <c r="G149" s="103"/>
      <c r="H149" s="34"/>
      <c r="I149" s="218"/>
      <c r="J149" s="34"/>
      <c r="K149" s="89"/>
      <c r="L149" s="1"/>
      <c r="M149" s="1"/>
      <c r="N149" s="5"/>
      <c r="O149" s="6"/>
      <c r="P149" s="5"/>
      <c r="Q149" s="5"/>
      <c r="R149" s="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row>
    <row r="150" spans="1:53" s="4" customFormat="1">
      <c r="A150" s="1"/>
      <c r="B150" s="102"/>
      <c r="C150" s="113"/>
      <c r="D150" s="126"/>
      <c r="E150" s="2"/>
      <c r="G150" s="103"/>
      <c r="H150" s="34"/>
      <c r="I150" s="218"/>
      <c r="J150" s="34"/>
      <c r="K150" s="89"/>
      <c r="L150" s="1"/>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row>
    <row r="151" spans="1:53" s="4" customFormat="1">
      <c r="A151" s="1"/>
      <c r="B151" s="102"/>
      <c r="C151" s="113"/>
      <c r="D151" s="126"/>
      <c r="E151" s="2"/>
      <c r="G151" s="103"/>
      <c r="H151" s="34"/>
      <c r="I151" s="218"/>
      <c r="J151" s="34"/>
      <c r="K151" s="89"/>
      <c r="L151" s="1"/>
      <c r="M151" s="1"/>
      <c r="N151" s="5"/>
      <c r="O151" s="6"/>
      <c r="P151" s="5"/>
      <c r="Q151" s="5"/>
      <c r="R151" s="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row>
    <row r="152" spans="1:53" s="4" customFormat="1">
      <c r="A152" s="1"/>
      <c r="B152" s="102"/>
      <c r="C152" s="113"/>
      <c r="D152" s="126"/>
      <c r="E152" s="2"/>
      <c r="G152" s="103"/>
      <c r="H152" s="34"/>
      <c r="I152" s="218"/>
      <c r="J152" s="34"/>
      <c r="K152" s="89"/>
      <c r="L152" s="1"/>
      <c r="M152" s="1"/>
      <c r="N152" s="5"/>
      <c r="O152" s="6"/>
      <c r="P152" s="5"/>
      <c r="Q152" s="5"/>
      <c r="R152" s="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row>
    <row r="153" spans="1:53" s="4" customFormat="1">
      <c r="A153" s="1"/>
      <c r="B153" s="102"/>
      <c r="C153" s="113"/>
      <c r="D153" s="126"/>
      <c r="E153" s="2"/>
      <c r="G153" s="103"/>
      <c r="H153" s="34"/>
      <c r="I153" s="218"/>
      <c r="J153" s="34"/>
      <c r="K153" s="89"/>
      <c r="L153" s="1"/>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row>
    <row r="154" spans="1:53" s="4" customFormat="1">
      <c r="A154" s="1"/>
      <c r="B154" s="102"/>
      <c r="C154" s="113"/>
      <c r="D154" s="126"/>
      <c r="E154" s="2"/>
      <c r="G154" s="103"/>
      <c r="H154" s="34"/>
      <c r="I154" s="218"/>
      <c r="J154" s="34"/>
      <c r="K154" s="89"/>
      <c r="L154" s="1"/>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row>
    <row r="155" spans="1:53" s="4" customFormat="1">
      <c r="A155" s="1"/>
      <c r="B155" s="102"/>
      <c r="C155" s="113"/>
      <c r="D155" s="126"/>
      <c r="E155" s="2"/>
      <c r="G155" s="103"/>
      <c r="H155" s="34"/>
      <c r="I155" s="218"/>
      <c r="J155" s="34"/>
      <c r="K155" s="89"/>
      <c r="L155" s="1"/>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row>
    <row r="156" spans="1:53" s="4" customFormat="1">
      <c r="A156" s="1"/>
      <c r="B156" s="102"/>
      <c r="C156" s="113"/>
      <c r="D156" s="126"/>
      <c r="E156" s="2"/>
      <c r="G156" s="86"/>
      <c r="I156" s="202"/>
      <c r="K156" s="79"/>
      <c r="L156" s="1"/>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row>
    <row r="157" spans="1:53" s="4" customFormat="1">
      <c r="A157" s="1"/>
      <c r="B157" s="102"/>
      <c r="C157" s="113"/>
      <c r="D157" s="126"/>
      <c r="E157" s="2"/>
      <c r="G157" s="103"/>
      <c r="H157" s="34"/>
      <c r="I157" s="218"/>
      <c r="J157" s="34"/>
      <c r="K157" s="89"/>
      <c r="L157" s="1"/>
      <c r="M157" s="1"/>
      <c r="N157" s="5"/>
      <c r="O157" s="6"/>
      <c r="P157" s="5"/>
      <c r="Q157" s="5"/>
      <c r="R157" s="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row>
    <row r="158" spans="1:53" s="4" customFormat="1">
      <c r="A158" s="1"/>
      <c r="B158" s="102"/>
      <c r="C158" s="113"/>
      <c r="D158" s="126"/>
      <c r="E158" s="2"/>
      <c r="G158" s="103"/>
      <c r="H158" s="34"/>
      <c r="I158" s="218"/>
      <c r="J158" s="34"/>
      <c r="K158" s="89"/>
      <c r="L158" s="1"/>
      <c r="M158" s="1"/>
      <c r="N158" s="5"/>
      <c r="O158" s="6"/>
      <c r="P158" s="5"/>
      <c r="Q158" s="5"/>
      <c r="R158" s="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row>
    <row r="159" spans="1:53" s="4" customFormat="1">
      <c r="A159" s="1"/>
      <c r="B159" s="102"/>
      <c r="C159" s="113"/>
      <c r="D159" s="126"/>
      <c r="E159" s="2"/>
      <c r="G159" s="103"/>
      <c r="H159" s="34"/>
      <c r="I159" s="218"/>
      <c r="J159" s="34"/>
      <c r="K159" s="89"/>
      <c r="L159" s="1"/>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row>
    <row r="160" spans="1:53" s="4" customFormat="1">
      <c r="A160" s="1"/>
      <c r="B160" s="102"/>
      <c r="C160" s="113"/>
      <c r="D160" s="126"/>
      <c r="E160" s="2"/>
      <c r="G160" s="103"/>
      <c r="H160" s="34"/>
      <c r="I160" s="218"/>
      <c r="J160" s="34"/>
      <c r="K160" s="89"/>
      <c r="L160" s="1"/>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row>
    <row r="161" spans="1:53" s="4" customFormat="1">
      <c r="A161" s="1"/>
      <c r="B161" s="102"/>
      <c r="C161" s="113"/>
      <c r="D161" s="126"/>
      <c r="E161" s="2"/>
      <c r="G161" s="103"/>
      <c r="H161" s="34"/>
      <c r="I161" s="218"/>
      <c r="J161" s="34"/>
      <c r="K161" s="89"/>
      <c r="L161" s="1"/>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row>
    <row r="162" spans="1:53" s="4" customFormat="1">
      <c r="A162" s="1"/>
      <c r="B162" s="102"/>
      <c r="C162" s="113"/>
      <c r="D162" s="126"/>
      <c r="E162" s="2"/>
      <c r="G162" s="103"/>
      <c r="H162" s="34"/>
      <c r="I162" s="218"/>
      <c r="J162" s="34"/>
      <c r="K162" s="89"/>
      <c r="L162" s="1"/>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row>
    <row r="163" spans="1:53" s="45" customFormat="1">
      <c r="A163" s="1"/>
      <c r="B163" s="102"/>
      <c r="C163" s="113"/>
      <c r="D163" s="126"/>
      <c r="E163" s="2"/>
      <c r="F163" s="4"/>
      <c r="G163" s="103"/>
      <c r="H163" s="34"/>
      <c r="I163" s="218"/>
      <c r="J163" s="34"/>
      <c r="K163" s="89"/>
      <c r="L163" s="1"/>
      <c r="M163" s="1"/>
      <c r="N163" s="5"/>
      <c r="O163" s="6"/>
      <c r="P163" s="5"/>
      <c r="Q163" s="5"/>
      <c r="R163" s="5"/>
    </row>
    <row r="165" spans="1:53" s="4" customFormat="1">
      <c r="A165" s="1"/>
      <c r="B165" s="102"/>
      <c r="C165" s="113"/>
      <c r="D165" s="126"/>
      <c r="E165" s="2"/>
      <c r="F165" s="34"/>
      <c r="G165" s="103"/>
      <c r="H165" s="34"/>
      <c r="I165" s="218"/>
      <c r="J165" s="34"/>
      <c r="K165" s="89"/>
      <c r="L165" s="1"/>
      <c r="M165" s="1"/>
      <c r="N165" s="5"/>
      <c r="O165" s="6"/>
      <c r="P165" s="5"/>
      <c r="Q165" s="5"/>
      <c r="R165" s="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row>
    <row r="166" spans="1:53" s="4" customFormat="1">
      <c r="A166" s="1"/>
      <c r="B166" s="102"/>
      <c r="C166" s="113"/>
      <c r="D166" s="126"/>
      <c r="E166" s="2"/>
      <c r="F166" s="34"/>
      <c r="G166" s="103"/>
      <c r="H166" s="34"/>
      <c r="I166" s="218"/>
      <c r="J166" s="34"/>
      <c r="K166" s="89"/>
      <c r="L166" s="1"/>
      <c r="M166" s="1"/>
      <c r="N166" s="5"/>
      <c r="O166" s="6"/>
      <c r="P166" s="5"/>
      <c r="Q166" s="5"/>
      <c r="R166" s="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row>
    <row r="167" spans="1:53" s="4" customFormat="1">
      <c r="A167" s="1"/>
      <c r="B167" s="102"/>
      <c r="C167" s="113"/>
      <c r="D167" s="126"/>
      <c r="E167" s="2"/>
      <c r="F167" s="34"/>
      <c r="G167" s="103"/>
      <c r="H167" s="34"/>
      <c r="I167" s="218"/>
      <c r="J167" s="34"/>
      <c r="K167" s="89"/>
      <c r="L167" s="1"/>
      <c r="M167" s="1"/>
      <c r="N167" s="5"/>
      <c r="O167" s="6"/>
      <c r="P167" s="5"/>
      <c r="Q167" s="5"/>
      <c r="R167" s="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row>
    <row r="168" spans="1:53" s="4" customFormat="1">
      <c r="A168" s="1"/>
      <c r="B168" s="102"/>
      <c r="C168" s="113"/>
      <c r="D168" s="126"/>
      <c r="E168" s="2"/>
      <c r="F168" s="34"/>
      <c r="G168" s="103"/>
      <c r="H168" s="34"/>
      <c r="I168" s="218"/>
      <c r="J168" s="34"/>
      <c r="K168" s="89"/>
      <c r="L168" s="1"/>
      <c r="M168" s="1"/>
      <c r="N168" s="5"/>
      <c r="O168" s="6"/>
      <c r="P168" s="5"/>
      <c r="Q168" s="5"/>
      <c r="R168" s="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row>
    <row r="169" spans="1:53" s="4" customFormat="1">
      <c r="A169" s="1"/>
      <c r="B169" s="102"/>
      <c r="C169" s="113"/>
      <c r="D169" s="126"/>
      <c r="E169" s="2"/>
      <c r="F169" s="34"/>
      <c r="G169" s="103"/>
      <c r="H169" s="34"/>
      <c r="I169" s="218"/>
      <c r="J169" s="34"/>
      <c r="K169" s="89"/>
      <c r="L169" s="1"/>
      <c r="M169" s="1"/>
      <c r="N169" s="5"/>
      <c r="O169" s="6"/>
      <c r="P169" s="5"/>
      <c r="Q169" s="5"/>
      <c r="R169" s="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row>
    <row r="170" spans="1:53" s="4" customFormat="1">
      <c r="A170" s="1"/>
      <c r="B170" s="102"/>
      <c r="C170" s="113"/>
      <c r="D170" s="126"/>
      <c r="E170" s="2"/>
      <c r="F170" s="34"/>
      <c r="G170" s="103"/>
      <c r="H170" s="34"/>
      <c r="I170" s="218"/>
      <c r="J170" s="34"/>
      <c r="K170" s="89"/>
      <c r="L170" s="1"/>
      <c r="M170" s="1"/>
      <c r="N170" s="5"/>
      <c r="O170" s="6"/>
      <c r="P170" s="5"/>
      <c r="Q170" s="5"/>
      <c r="R170" s="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row>
    <row r="171" spans="1:53" s="4" customFormat="1">
      <c r="A171" s="1"/>
      <c r="B171" s="102"/>
      <c r="C171" s="113"/>
      <c r="D171" s="126"/>
      <c r="E171" s="2"/>
      <c r="F171" s="34"/>
      <c r="G171" s="103"/>
      <c r="H171" s="34"/>
      <c r="I171" s="218"/>
      <c r="J171" s="34"/>
      <c r="K171" s="89"/>
      <c r="L171" s="22"/>
      <c r="M171" s="1"/>
      <c r="N171" s="5"/>
      <c r="O171" s="6"/>
      <c r="P171" s="5"/>
      <c r="Q171" s="5"/>
      <c r="R171" s="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row>
    <row r="172" spans="1:53" s="4" customFormat="1">
      <c r="A172" s="1"/>
      <c r="B172" s="102"/>
      <c r="C172" s="113"/>
      <c r="D172" s="126"/>
      <c r="E172" s="2"/>
      <c r="F172" s="34"/>
      <c r="G172" s="103"/>
      <c r="H172" s="34"/>
      <c r="I172" s="218"/>
      <c r="J172" s="34"/>
      <c r="K172" s="89"/>
      <c r="L172" s="22"/>
      <c r="M172" s="1"/>
      <c r="N172" s="5"/>
      <c r="O172" s="6"/>
      <c r="P172" s="5"/>
      <c r="Q172" s="5"/>
      <c r="R172" s="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row>
    <row r="173" spans="1:53" s="4" customFormat="1">
      <c r="A173" s="1"/>
      <c r="B173" s="102"/>
      <c r="C173" s="113"/>
      <c r="D173" s="126"/>
      <c r="E173" s="2"/>
      <c r="F173" s="34"/>
      <c r="G173" s="103"/>
      <c r="H173" s="34"/>
      <c r="I173" s="218"/>
      <c r="J173" s="34"/>
      <c r="K173" s="89"/>
      <c r="L173" s="1"/>
      <c r="M173" s="1"/>
      <c r="N173" s="5"/>
      <c r="O173" s="6"/>
      <c r="P173" s="5"/>
      <c r="Q173" s="5"/>
      <c r="R173" s="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row>
    <row r="174" spans="1:53" s="4" customFormat="1">
      <c r="A174" s="1"/>
      <c r="B174" s="102"/>
      <c r="C174" s="113"/>
      <c r="D174" s="126"/>
      <c r="E174" s="2"/>
      <c r="F174" s="34"/>
      <c r="G174" s="103"/>
      <c r="H174" s="34"/>
      <c r="I174" s="218"/>
      <c r="J174" s="34"/>
      <c r="K174" s="89"/>
      <c r="L174" s="1"/>
      <c r="M174" s="1"/>
      <c r="N174" s="5"/>
      <c r="O174" s="6"/>
      <c r="P174" s="5"/>
      <c r="Q174" s="5"/>
      <c r="R174" s="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row>
    <row r="175" spans="1:53" s="4" customFormat="1">
      <c r="A175" s="1"/>
      <c r="B175" s="102"/>
      <c r="C175" s="113"/>
      <c r="D175" s="126"/>
      <c r="E175" s="2"/>
      <c r="F175" s="34"/>
      <c r="G175" s="103"/>
      <c r="H175" s="34"/>
      <c r="I175" s="218"/>
      <c r="J175" s="34"/>
      <c r="K175" s="89"/>
      <c r="L175" s="1"/>
      <c r="M175" s="1"/>
      <c r="N175" s="5"/>
      <c r="O175" s="6"/>
      <c r="P175" s="5"/>
      <c r="Q175" s="5"/>
      <c r="R175" s="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row>
    <row r="176" spans="1:53" s="4" customFormat="1">
      <c r="A176" s="1"/>
      <c r="B176" s="102"/>
      <c r="C176" s="113"/>
      <c r="D176" s="126"/>
      <c r="E176" s="2"/>
      <c r="F176" s="34"/>
      <c r="G176" s="103"/>
      <c r="H176" s="34"/>
      <c r="I176" s="218"/>
      <c r="J176" s="34"/>
      <c r="K176" s="89"/>
      <c r="L176" s="1"/>
      <c r="M176" s="1"/>
      <c r="N176" s="5"/>
      <c r="O176" s="6"/>
      <c r="P176" s="5"/>
      <c r="Q176" s="5"/>
      <c r="R176" s="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row>
    <row r="177" spans="1:53" s="4" customFormat="1">
      <c r="A177" s="1"/>
      <c r="B177" s="102"/>
      <c r="C177" s="113"/>
      <c r="D177" s="126"/>
      <c r="E177" s="2"/>
      <c r="F177" s="34"/>
      <c r="G177" s="103"/>
      <c r="H177" s="34"/>
      <c r="I177" s="218"/>
      <c r="J177" s="34"/>
      <c r="K177" s="89"/>
      <c r="L177" s="1"/>
      <c r="M177" s="1"/>
      <c r="N177" s="5"/>
      <c r="O177" s="6"/>
      <c r="P177" s="5"/>
      <c r="Q177" s="5"/>
      <c r="R177" s="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row>
    <row r="178" spans="1:53" s="4" customFormat="1">
      <c r="A178" s="1"/>
      <c r="B178" s="102"/>
      <c r="C178" s="113"/>
      <c r="D178" s="126"/>
      <c r="E178" s="2"/>
      <c r="F178" s="34"/>
      <c r="G178" s="103"/>
      <c r="H178" s="34"/>
      <c r="I178" s="218"/>
      <c r="J178" s="34"/>
      <c r="K178" s="89"/>
      <c r="L178" s="1"/>
      <c r="M178" s="1"/>
      <c r="N178" s="5"/>
      <c r="O178" s="6"/>
      <c r="P178" s="5"/>
      <c r="Q178" s="5"/>
      <c r="R178" s="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row>
    <row r="179" spans="1:53" s="4" customFormat="1">
      <c r="A179" s="1"/>
      <c r="B179" s="102"/>
      <c r="C179" s="113"/>
      <c r="D179" s="126"/>
      <c r="E179" s="2"/>
      <c r="F179" s="34"/>
      <c r="G179" s="103"/>
      <c r="H179" s="34"/>
      <c r="I179" s="218"/>
      <c r="J179" s="34"/>
      <c r="K179" s="89"/>
      <c r="L179" s="1"/>
      <c r="M179" s="1"/>
      <c r="N179" s="5"/>
      <c r="O179" s="6"/>
      <c r="P179" s="5"/>
      <c r="Q179" s="5"/>
      <c r="R179" s="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row>
    <row r="180" spans="1:53" s="4" customFormat="1">
      <c r="A180" s="1"/>
      <c r="B180" s="102"/>
      <c r="C180" s="113"/>
      <c r="D180" s="126"/>
      <c r="E180" s="2"/>
      <c r="F180" s="34"/>
      <c r="G180" s="103"/>
      <c r="H180" s="34"/>
      <c r="I180" s="218"/>
      <c r="J180" s="34"/>
      <c r="K180" s="89"/>
      <c r="L180" s="1"/>
      <c r="M180" s="1"/>
      <c r="N180" s="5"/>
      <c r="O180" s="6"/>
      <c r="P180" s="5"/>
      <c r="Q180" s="5"/>
      <c r="R180" s="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row>
    <row r="181" spans="1:53" s="4" customFormat="1">
      <c r="A181" s="1"/>
      <c r="B181" s="102"/>
      <c r="C181" s="113"/>
      <c r="D181" s="126"/>
      <c r="E181" s="2"/>
      <c r="F181" s="34"/>
      <c r="G181" s="103"/>
      <c r="H181" s="34"/>
      <c r="I181" s="218"/>
      <c r="J181" s="34"/>
      <c r="K181" s="89"/>
      <c r="L181" s="1"/>
      <c r="M181" s="1"/>
      <c r="N181" s="5"/>
      <c r="O181" s="6"/>
      <c r="P181" s="5"/>
      <c r="Q181" s="5"/>
      <c r="R181" s="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row>
    <row r="182" spans="1:53" s="4" customFormat="1">
      <c r="A182" s="1"/>
      <c r="B182" s="102"/>
      <c r="C182" s="113"/>
      <c r="D182" s="126"/>
      <c r="E182" s="2"/>
      <c r="F182" s="34"/>
      <c r="G182" s="103"/>
      <c r="H182" s="34"/>
      <c r="I182" s="218"/>
      <c r="J182" s="34"/>
      <c r="K182" s="89"/>
      <c r="L182" s="1"/>
      <c r="M182" s="1"/>
      <c r="N182" s="5"/>
      <c r="O182" s="6"/>
      <c r="P182" s="5"/>
      <c r="Q182" s="5"/>
      <c r="R182" s="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row>
    <row r="183" spans="1:53" s="4" customFormat="1">
      <c r="A183" s="1"/>
      <c r="B183" s="102"/>
      <c r="C183" s="113"/>
      <c r="D183" s="126"/>
      <c r="E183" s="2"/>
      <c r="F183" s="34"/>
      <c r="G183" s="103"/>
      <c r="H183" s="34"/>
      <c r="I183" s="218"/>
      <c r="J183" s="34"/>
      <c r="K183" s="89"/>
      <c r="L183" s="1"/>
      <c r="M183" s="1"/>
      <c r="N183" s="5"/>
      <c r="O183" s="6"/>
      <c r="P183" s="5"/>
      <c r="Q183" s="5"/>
      <c r="R183" s="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row>
    <row r="184" spans="1:53" s="4" customFormat="1">
      <c r="A184" s="1"/>
      <c r="B184" s="102"/>
      <c r="C184" s="113"/>
      <c r="D184" s="126"/>
      <c r="E184" s="2"/>
      <c r="F184" s="34"/>
      <c r="G184" s="103"/>
      <c r="H184" s="34"/>
      <c r="I184" s="218"/>
      <c r="J184" s="34"/>
      <c r="K184" s="89"/>
      <c r="L184" s="1"/>
      <c r="M184" s="1"/>
      <c r="N184" s="5"/>
      <c r="O184" s="6"/>
      <c r="P184" s="5"/>
      <c r="Q184" s="5"/>
      <c r="R184" s="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row>
    <row r="185" spans="1:53" s="4" customFormat="1">
      <c r="A185" s="1"/>
      <c r="B185" s="102"/>
      <c r="C185" s="113"/>
      <c r="D185" s="126"/>
      <c r="E185" s="2"/>
      <c r="F185" s="34"/>
      <c r="G185" s="103"/>
      <c r="H185" s="34"/>
      <c r="I185" s="218"/>
      <c r="J185" s="34"/>
      <c r="K185" s="89"/>
      <c r="L185" s="1"/>
      <c r="M185" s="1"/>
      <c r="N185" s="5"/>
      <c r="O185" s="6"/>
      <c r="P185" s="5"/>
      <c r="Q185" s="5"/>
      <c r="R185" s="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row>
    <row r="186" spans="1:53" s="4" customFormat="1">
      <c r="A186" s="1"/>
      <c r="B186" s="102"/>
      <c r="C186" s="113"/>
      <c r="D186" s="126"/>
      <c r="E186" s="2"/>
      <c r="F186" s="34"/>
      <c r="G186" s="103"/>
      <c r="H186" s="34"/>
      <c r="I186" s="218"/>
      <c r="J186" s="34"/>
      <c r="K186" s="89"/>
      <c r="L186" s="1"/>
      <c r="M186" s="1"/>
      <c r="N186" s="5"/>
      <c r="O186" s="6"/>
      <c r="P186" s="5"/>
      <c r="Q186" s="5"/>
      <c r="R186" s="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row>
    <row r="187" spans="1:53" s="4" customFormat="1">
      <c r="A187" s="1"/>
      <c r="B187" s="102"/>
      <c r="C187" s="113"/>
      <c r="D187" s="126"/>
      <c r="E187" s="2"/>
      <c r="F187" s="34"/>
      <c r="G187" s="103"/>
      <c r="H187" s="34"/>
      <c r="I187" s="218"/>
      <c r="J187" s="34"/>
      <c r="K187" s="89"/>
      <c r="L187" s="1"/>
      <c r="M187" s="1"/>
      <c r="N187" s="5"/>
      <c r="O187" s="6"/>
      <c r="P187" s="5"/>
      <c r="Q187" s="5"/>
      <c r="R187" s="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row>
    <row r="188" spans="1:53" s="4" customFormat="1">
      <c r="A188" s="1"/>
      <c r="B188" s="102"/>
      <c r="C188" s="113"/>
      <c r="D188" s="126"/>
      <c r="E188" s="2"/>
      <c r="F188" s="34"/>
      <c r="G188" s="103"/>
      <c r="H188" s="34"/>
      <c r="I188" s="218"/>
      <c r="J188" s="34"/>
      <c r="K188" s="89"/>
      <c r="L188" s="1"/>
      <c r="M188" s="1"/>
      <c r="N188" s="5"/>
      <c r="O188" s="6"/>
      <c r="P188" s="5"/>
      <c r="Q188" s="5"/>
      <c r="R188" s="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row>
    <row r="189" spans="1:53" s="4" customFormat="1">
      <c r="A189" s="1"/>
      <c r="B189" s="102"/>
      <c r="C189" s="113"/>
      <c r="D189" s="126"/>
      <c r="E189" s="2"/>
      <c r="F189" s="34"/>
      <c r="G189" s="103"/>
      <c r="H189" s="34"/>
      <c r="I189" s="218"/>
      <c r="J189" s="34"/>
      <c r="K189" s="89"/>
      <c r="L189" s="1"/>
      <c r="M189" s="1"/>
      <c r="N189" s="5"/>
      <c r="O189" s="6"/>
      <c r="P189" s="5"/>
      <c r="Q189" s="5"/>
      <c r="R189" s="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row>
    <row r="190" spans="1:53" s="4" customFormat="1">
      <c r="A190" s="1"/>
      <c r="B190" s="102"/>
      <c r="C190" s="113"/>
      <c r="D190" s="126"/>
      <c r="E190" s="2"/>
      <c r="F190" s="34"/>
      <c r="G190" s="103"/>
      <c r="H190" s="34"/>
      <c r="I190" s="218"/>
      <c r="J190" s="34"/>
      <c r="K190" s="89"/>
      <c r="L190" s="1"/>
      <c r="M190" s="1"/>
      <c r="N190" s="5"/>
      <c r="O190" s="6"/>
      <c r="P190" s="5"/>
      <c r="Q190" s="5"/>
      <c r="R190" s="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row>
    <row r="191" spans="1:53" s="4" customFormat="1">
      <c r="A191" s="1"/>
      <c r="B191" s="102"/>
      <c r="C191" s="113"/>
      <c r="D191" s="126"/>
      <c r="E191" s="2"/>
      <c r="F191" s="34"/>
      <c r="G191" s="103"/>
      <c r="H191" s="34"/>
      <c r="I191" s="218"/>
      <c r="J191" s="34"/>
      <c r="K191" s="89"/>
      <c r="L191" s="1"/>
      <c r="M191" s="1"/>
      <c r="N191" s="5"/>
      <c r="O191" s="6"/>
      <c r="P191" s="5"/>
      <c r="Q191" s="5"/>
      <c r="R191" s="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row>
    <row r="192" spans="1:53" s="4" customFormat="1">
      <c r="A192" s="1"/>
      <c r="B192" s="102"/>
      <c r="C192" s="113"/>
      <c r="D192" s="126"/>
      <c r="E192" s="2"/>
      <c r="F192" s="34"/>
      <c r="G192" s="103"/>
      <c r="H192" s="34"/>
      <c r="I192" s="218"/>
      <c r="J192" s="34"/>
      <c r="K192" s="89"/>
      <c r="L192" s="1"/>
      <c r="M192" s="1"/>
      <c r="N192" s="5"/>
      <c r="O192" s="6"/>
      <c r="P192" s="5"/>
      <c r="Q192" s="5"/>
      <c r="R192" s="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row>
    <row r="193" spans="1:53" s="4" customFormat="1">
      <c r="A193" s="1"/>
      <c r="B193" s="102"/>
      <c r="C193" s="113"/>
      <c r="D193" s="126"/>
      <c r="E193" s="2"/>
      <c r="F193" s="34"/>
      <c r="G193" s="103"/>
      <c r="H193" s="34"/>
      <c r="I193" s="218"/>
      <c r="J193" s="34"/>
      <c r="K193" s="89"/>
      <c r="L193" s="1"/>
      <c r="M193" s="1"/>
      <c r="N193" s="5"/>
      <c r="O193" s="6"/>
      <c r="P193" s="5"/>
      <c r="Q193" s="5"/>
      <c r="R193" s="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row>
    <row r="194" spans="1:53" s="4" customFormat="1">
      <c r="A194" s="1"/>
      <c r="B194" s="102"/>
      <c r="C194" s="113"/>
      <c r="D194" s="126"/>
      <c r="E194" s="2"/>
      <c r="F194" s="34"/>
      <c r="G194" s="103"/>
      <c r="H194" s="34"/>
      <c r="I194" s="218"/>
      <c r="J194" s="34"/>
      <c r="K194" s="89"/>
      <c r="L194" s="1"/>
      <c r="M194" s="1"/>
      <c r="N194" s="5"/>
      <c r="O194" s="6"/>
      <c r="P194" s="5"/>
      <c r="Q194" s="5"/>
      <c r="R194" s="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row>
    <row r="195" spans="1:53" s="4" customFormat="1">
      <c r="A195" s="1"/>
      <c r="B195" s="102"/>
      <c r="C195" s="113"/>
      <c r="D195" s="126"/>
      <c r="E195" s="2"/>
      <c r="F195" s="34"/>
      <c r="G195" s="103"/>
      <c r="H195" s="34"/>
      <c r="I195" s="218"/>
      <c r="J195" s="34"/>
      <c r="K195" s="89"/>
      <c r="L195" s="1"/>
      <c r="M195" s="1"/>
      <c r="N195" s="5"/>
      <c r="O195" s="6"/>
      <c r="P195" s="5"/>
      <c r="Q195" s="5"/>
      <c r="R195" s="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row>
    <row r="198" spans="1:53" s="4" customFormat="1">
      <c r="A198" s="1"/>
      <c r="B198" s="102"/>
      <c r="C198" s="113"/>
      <c r="D198" s="126"/>
      <c r="E198" s="2"/>
      <c r="F198" s="34"/>
      <c r="G198" s="103"/>
      <c r="H198" s="34"/>
      <c r="I198" s="218"/>
      <c r="J198" s="34"/>
      <c r="K198" s="89"/>
      <c r="L198" s="1"/>
      <c r="M198" s="1"/>
      <c r="N198" s="5"/>
      <c r="O198" s="6"/>
      <c r="P198" s="5"/>
      <c r="Q198" s="5"/>
      <c r="R198" s="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AX198" s="45"/>
      <c r="AY198" s="45"/>
      <c r="AZ198" s="45"/>
      <c r="BA198" s="45"/>
    </row>
    <row r="199" spans="1:53" s="4" customFormat="1">
      <c r="A199" s="1"/>
      <c r="B199" s="102"/>
      <c r="C199" s="113"/>
      <c r="D199" s="126"/>
      <c r="E199" s="2"/>
      <c r="F199" s="34"/>
      <c r="G199" s="103"/>
      <c r="H199" s="34"/>
      <c r="I199" s="218"/>
      <c r="J199" s="34"/>
      <c r="K199" s="89"/>
      <c r="L199" s="1"/>
      <c r="M199" s="1"/>
      <c r="N199" s="5"/>
      <c r="O199" s="6"/>
      <c r="P199" s="5"/>
      <c r="Q199" s="5"/>
      <c r="R199" s="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row>
    <row r="200" spans="1:53" s="4" customFormat="1">
      <c r="A200" s="1"/>
      <c r="B200" s="102"/>
      <c r="C200" s="113"/>
      <c r="D200" s="126"/>
      <c r="E200" s="2"/>
      <c r="F200" s="34"/>
      <c r="G200" s="103"/>
      <c r="H200" s="34"/>
      <c r="I200" s="218"/>
      <c r="J200" s="34"/>
      <c r="K200" s="89"/>
      <c r="L200" s="1"/>
      <c r="M200" s="1"/>
      <c r="N200" s="5"/>
      <c r="O200" s="6"/>
      <c r="P200" s="5"/>
      <c r="Q200" s="5"/>
      <c r="R200" s="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row>
    <row r="201" spans="1:53" s="4" customFormat="1">
      <c r="A201" s="1"/>
      <c r="B201" s="102"/>
      <c r="C201" s="113"/>
      <c r="D201" s="126"/>
      <c r="E201" s="2"/>
      <c r="F201" s="34"/>
      <c r="G201" s="103"/>
      <c r="H201" s="34"/>
      <c r="I201" s="218"/>
      <c r="J201" s="34"/>
      <c r="K201" s="89"/>
      <c r="L201" s="1"/>
      <c r="M201" s="1"/>
      <c r="N201" s="5"/>
      <c r="O201" s="6"/>
      <c r="P201" s="5"/>
      <c r="Q201" s="5"/>
      <c r="R201" s="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row>
    <row r="202" spans="1:53" s="4" customFormat="1">
      <c r="A202" s="1"/>
      <c r="B202" s="102"/>
      <c r="C202" s="113"/>
      <c r="D202" s="126"/>
      <c r="E202" s="2"/>
      <c r="G202" s="86"/>
      <c r="I202" s="202"/>
      <c r="K202" s="79"/>
      <c r="L202" s="1"/>
      <c r="M202" s="1"/>
      <c r="N202" s="5"/>
      <c r="O202" s="6"/>
      <c r="P202" s="5"/>
      <c r="Q202" s="5"/>
      <c r="R202" s="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row>
    <row r="203" spans="1:53" s="4" customFormat="1">
      <c r="A203" s="1"/>
      <c r="B203" s="102"/>
      <c r="C203" s="113"/>
      <c r="D203" s="126"/>
      <c r="E203" s="2"/>
      <c r="G203" s="86"/>
      <c r="I203" s="202"/>
      <c r="K203" s="79"/>
      <c r="L203" s="1"/>
      <c r="M203" s="1"/>
      <c r="N203" s="5"/>
      <c r="O203" s="6"/>
      <c r="P203" s="5"/>
      <c r="Q203" s="5"/>
      <c r="R203" s="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row>
    <row r="204" spans="1:53" s="4" customFormat="1">
      <c r="A204" s="1"/>
      <c r="B204" s="102"/>
      <c r="C204" s="113"/>
      <c r="D204" s="126"/>
      <c r="E204" s="2"/>
      <c r="F204" s="34"/>
      <c r="G204" s="103"/>
      <c r="H204" s="34"/>
      <c r="I204" s="218"/>
      <c r="J204" s="34"/>
      <c r="K204" s="89"/>
      <c r="L204" s="1"/>
      <c r="M204" s="1"/>
      <c r="N204" s="5"/>
      <c r="O204" s="6"/>
      <c r="P204" s="5"/>
      <c r="Q204" s="5"/>
      <c r="R204" s="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row>
    <row r="205" spans="1:53" s="4" customFormat="1">
      <c r="A205" s="1"/>
      <c r="B205" s="102"/>
      <c r="C205" s="113"/>
      <c r="D205" s="126"/>
      <c r="E205" s="2"/>
      <c r="F205" s="34"/>
      <c r="G205" s="103"/>
      <c r="H205" s="34"/>
      <c r="I205" s="218"/>
      <c r="J205" s="34"/>
      <c r="K205" s="89"/>
      <c r="L205" s="1"/>
      <c r="M205" s="1"/>
      <c r="N205" s="5"/>
      <c r="O205" s="6"/>
      <c r="P205" s="5"/>
      <c r="Q205" s="5"/>
      <c r="R205" s="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row>
    <row r="206" spans="1:53" s="4" customFormat="1">
      <c r="A206" s="1"/>
      <c r="B206" s="102"/>
      <c r="C206" s="113"/>
      <c r="D206" s="126"/>
      <c r="E206" s="2"/>
      <c r="F206" s="34"/>
      <c r="G206" s="103"/>
      <c r="H206" s="115"/>
      <c r="I206" s="218"/>
      <c r="J206" s="34"/>
      <c r="K206" s="89"/>
      <c r="L206" s="1"/>
      <c r="M206" s="1"/>
      <c r="N206" s="5"/>
      <c r="O206" s="6"/>
      <c r="P206" s="5"/>
      <c r="Q206" s="5"/>
      <c r="R206" s="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row>
    <row r="207" spans="1:53" s="4" customFormat="1">
      <c r="A207" s="1"/>
      <c r="B207" s="102"/>
      <c r="C207" s="113"/>
      <c r="D207" s="126"/>
      <c r="E207" s="2"/>
      <c r="F207" s="34"/>
      <c r="G207" s="103"/>
      <c r="H207" s="115"/>
      <c r="I207" s="218"/>
      <c r="J207" s="34"/>
      <c r="K207" s="89"/>
      <c r="L207" s="1"/>
      <c r="M207" s="1"/>
      <c r="N207" s="5"/>
      <c r="O207" s="6"/>
      <c r="P207" s="5"/>
      <c r="Q207" s="5"/>
      <c r="R207" s="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row>
    <row r="208" spans="1:53" s="4" customFormat="1">
      <c r="A208" s="1"/>
      <c r="B208" s="102"/>
      <c r="C208" s="113"/>
      <c r="D208" s="126"/>
      <c r="E208" s="2"/>
      <c r="F208" s="34"/>
      <c r="G208" s="103"/>
      <c r="H208" s="115"/>
      <c r="I208" s="218"/>
      <c r="J208" s="34"/>
      <c r="K208" s="89"/>
      <c r="L208" s="1"/>
      <c r="M208" s="1"/>
      <c r="N208" s="5"/>
      <c r="O208" s="6"/>
      <c r="P208" s="5"/>
      <c r="Q208" s="5"/>
      <c r="R208" s="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row>
    <row r="209" spans="1:53" s="4" customFormat="1">
      <c r="A209" s="1"/>
      <c r="B209" s="102"/>
      <c r="C209" s="113"/>
      <c r="D209" s="126"/>
      <c r="E209" s="2"/>
      <c r="F209" s="34"/>
      <c r="G209" s="103"/>
      <c r="H209" s="115"/>
      <c r="I209" s="218"/>
      <c r="J209" s="34"/>
      <c r="K209" s="89"/>
      <c r="L209" s="1"/>
      <c r="M209" s="1"/>
      <c r="N209" s="5"/>
      <c r="O209" s="6"/>
      <c r="P209" s="5"/>
      <c r="Q209" s="5"/>
      <c r="R209" s="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row>
    <row r="210" spans="1:53" s="4" customFormat="1">
      <c r="A210" s="1"/>
      <c r="B210" s="102"/>
      <c r="C210" s="113"/>
      <c r="D210" s="126"/>
      <c r="E210" s="2"/>
      <c r="F210" s="34"/>
      <c r="G210" s="103"/>
      <c r="H210" s="115"/>
      <c r="I210" s="218"/>
      <c r="J210" s="34"/>
      <c r="K210" s="89"/>
      <c r="L210" s="1"/>
      <c r="M210" s="1"/>
      <c r="N210" s="5"/>
      <c r="O210" s="6"/>
      <c r="P210" s="5"/>
      <c r="Q210" s="5"/>
      <c r="R210" s="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AX210" s="45"/>
      <c r="AY210" s="45"/>
      <c r="AZ210" s="45"/>
      <c r="BA210" s="45"/>
    </row>
    <row r="211" spans="1:53" s="4" customFormat="1">
      <c r="A211" s="1"/>
      <c r="B211" s="102"/>
      <c r="C211" s="113"/>
      <c r="D211" s="126"/>
      <c r="E211" s="2"/>
      <c r="F211" s="34"/>
      <c r="G211" s="103"/>
      <c r="H211" s="115"/>
      <c r="I211" s="218"/>
      <c r="J211" s="34"/>
      <c r="K211" s="89"/>
      <c r="L211" s="1"/>
      <c r="M211" s="1"/>
      <c r="N211" s="5"/>
      <c r="O211" s="6"/>
      <c r="P211" s="5"/>
      <c r="Q211" s="5"/>
      <c r="R211" s="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row>
    <row r="212" spans="1:53" s="4" customFormat="1">
      <c r="A212" s="1"/>
      <c r="B212" s="102"/>
      <c r="C212" s="113"/>
      <c r="D212" s="126"/>
      <c r="E212" s="2"/>
      <c r="F212" s="34"/>
      <c r="G212" s="103"/>
      <c r="H212" s="115"/>
      <c r="I212" s="218"/>
      <c r="J212" s="34"/>
      <c r="K212" s="89"/>
      <c r="L212" s="1"/>
      <c r="M212" s="1"/>
      <c r="N212" s="5"/>
      <c r="O212" s="6"/>
      <c r="P212" s="5"/>
      <c r="Q212" s="5"/>
      <c r="R212" s="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row>
  </sheetData>
  <sheetProtection algorithmName="SHA-512" hashValue="oIydJDQddFKB3Zy/l98nnfBDLejbFWt3ffRr7Wn4yOPOgj8Fv1CgETq97ZMTdsAKkRTTY1DXD9zbohmYF4U23g==" saltValue="5QMcfC2tGeKHeQVvmwKDcQ==" spinCount="100000" sheet="1" objects="1" scenarios="1" selectLockedCells="1"/>
  <pageMargins left="0.70866141732283472" right="0.70866141732283472" top="0.74803149606299213" bottom="0.74803149606299213" header="0.31496062992125984" footer="0.31496062992125984"/>
  <pageSetup paperSize="9" scale="73" fitToHeight="0" orientation="landscape" r:id="rId1"/>
  <ignoredErrors>
    <ignoredError sqref="D92 D80 D6 D64" twoDigitTextYea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9995-FF5D-484D-8F9D-6EE92CF42620}">
  <sheetPr>
    <tabColor rgb="FF92D050"/>
    <pageSetUpPr fitToPage="1"/>
  </sheetPr>
  <dimension ref="A1:BA213"/>
  <sheetViews>
    <sheetView zoomScaleNormal="100" workbookViewId="0">
      <pane ySplit="1" topLeftCell="A2" activePane="bottomLeft" state="frozen"/>
      <selection pane="bottomLeft" activeCell="I15" sqref="I15"/>
    </sheetView>
  </sheetViews>
  <sheetFormatPr defaultColWidth="8.88671875" defaultRowHeight="14.4"/>
  <cols>
    <col min="1" max="1" width="8.88671875" style="1"/>
    <col min="2" max="2" width="16.44140625" style="102" customWidth="1"/>
    <col min="3" max="3" width="69.109375" style="1" customWidth="1"/>
    <col min="4" max="4" width="12.44140625" style="126" customWidth="1"/>
    <col min="5" max="5" width="3.5546875" style="1" customWidth="1"/>
    <col min="6" max="6" width="26.88671875" style="4" customWidth="1"/>
    <col min="7" max="7" width="12.6640625" style="86" customWidth="1"/>
    <col min="8" max="8" width="3.5546875" style="4" customWidth="1"/>
    <col min="9" max="9" width="15.44140625" style="202" customWidth="1"/>
    <col min="10" max="10" width="4.6640625" style="1" customWidth="1"/>
    <col min="11" max="11" width="12.6640625" style="76"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101" t="s">
        <v>627</v>
      </c>
      <c r="C1" s="8" t="s">
        <v>626</v>
      </c>
      <c r="D1" s="125" t="s">
        <v>628</v>
      </c>
      <c r="E1" s="8"/>
      <c r="F1" s="14" t="s">
        <v>877</v>
      </c>
      <c r="G1" s="81" t="s">
        <v>629</v>
      </c>
      <c r="H1" s="10"/>
      <c r="I1" s="201" t="s">
        <v>1265</v>
      </c>
      <c r="J1" s="8"/>
      <c r="K1" s="75" t="s">
        <v>630</v>
      </c>
      <c r="L1" s="8"/>
      <c r="M1" s="8"/>
    </row>
    <row r="2" spans="1:53" ht="43.2">
      <c r="C2" s="2" t="s">
        <v>1407</v>
      </c>
    </row>
    <row r="3" spans="1:53" ht="57.6">
      <c r="C3" s="2" t="s">
        <v>1408</v>
      </c>
    </row>
    <row r="4" spans="1:53" ht="28.8">
      <c r="C4" s="2" t="s">
        <v>1429</v>
      </c>
    </row>
    <row r="5" spans="1:53" ht="72">
      <c r="C5" s="2" t="s">
        <v>1165</v>
      </c>
    </row>
    <row r="6" spans="1:53">
      <c r="C6" s="2" t="s">
        <v>1859</v>
      </c>
    </row>
    <row r="7" spans="1:53">
      <c r="C7" s="2" t="s">
        <v>1430</v>
      </c>
    </row>
    <row r="9" spans="1:53">
      <c r="C9" s="7" t="s">
        <v>1341</v>
      </c>
      <c r="D9" s="184" t="s">
        <v>1777</v>
      </c>
      <c r="F9" s="34"/>
      <c r="G9" s="103"/>
      <c r="H9" s="34"/>
      <c r="I9" s="214"/>
      <c r="J9" s="22"/>
      <c r="K9" s="78"/>
      <c r="L9" s="22"/>
      <c r="M9" s="22"/>
    </row>
    <row r="10" spans="1:53">
      <c r="C10" s="7"/>
      <c r="F10" s="34"/>
      <c r="G10" s="103"/>
      <c r="H10" s="34"/>
      <c r="J10" s="22"/>
      <c r="K10" s="78"/>
      <c r="L10" s="22"/>
      <c r="M10" s="22"/>
    </row>
    <row r="11" spans="1:53">
      <c r="A11" s="23"/>
      <c r="B11" s="110"/>
      <c r="C11" s="23"/>
      <c r="D11" s="129"/>
      <c r="E11" s="23"/>
      <c r="F11" s="48"/>
      <c r="G11" s="152"/>
      <c r="H11" s="48"/>
      <c r="I11" s="215"/>
      <c r="J11" s="55"/>
      <c r="K11" s="94"/>
      <c r="L11" s="55"/>
      <c r="M11" s="55"/>
    </row>
    <row r="12" spans="1:53" s="60" customFormat="1">
      <c r="A12" s="57"/>
      <c r="B12" s="104"/>
      <c r="C12" s="58" t="s">
        <v>921</v>
      </c>
      <c r="D12" s="127"/>
      <c r="E12" s="58"/>
      <c r="F12" s="59"/>
      <c r="G12" s="105"/>
      <c r="H12" s="59"/>
      <c r="I12" s="216"/>
      <c r="J12" s="57"/>
      <c r="K12" s="106"/>
      <c r="L12" s="57"/>
      <c r="M12" s="57"/>
      <c r="N12" s="18"/>
      <c r="O12" s="19"/>
      <c r="P12" s="18"/>
      <c r="Q12" s="18"/>
      <c r="R12" s="18"/>
    </row>
    <row r="13" spans="1:53">
      <c r="A13" s="23"/>
      <c r="B13" s="107"/>
      <c r="C13" s="95"/>
      <c r="D13" s="128"/>
      <c r="E13" s="95"/>
      <c r="F13" s="97"/>
      <c r="G13" s="108"/>
      <c r="H13" s="96"/>
      <c r="I13" s="217"/>
      <c r="J13" s="95"/>
      <c r="K13" s="109"/>
      <c r="L13" s="95"/>
      <c r="M13" s="95"/>
    </row>
    <row r="14" spans="1:53">
      <c r="A14" s="23"/>
      <c r="B14" s="110"/>
      <c r="C14" s="23" t="s">
        <v>3183</v>
      </c>
      <c r="D14" s="129"/>
      <c r="E14" s="23"/>
      <c r="F14" s="93"/>
      <c r="G14" s="87"/>
      <c r="H14" s="54"/>
      <c r="I14" s="215"/>
      <c r="J14" s="23"/>
      <c r="K14" s="111"/>
      <c r="L14" s="23"/>
      <c r="M14" s="23"/>
    </row>
    <row r="15" spans="1:53" s="4" customFormat="1">
      <c r="A15" s="1"/>
      <c r="B15" s="154" t="s">
        <v>1263</v>
      </c>
      <c r="C15" s="32" t="s">
        <v>1361</v>
      </c>
      <c r="D15" s="126"/>
      <c r="E15" s="2"/>
      <c r="F15" s="4" t="s">
        <v>1385</v>
      </c>
      <c r="G15" s="86">
        <v>1</v>
      </c>
      <c r="I15" s="218"/>
      <c r="J15" s="1"/>
      <c r="K15" s="76">
        <f>I15*G15</f>
        <v>0</v>
      </c>
      <c r="L15" s="1"/>
      <c r="M15" s="1"/>
      <c r="N15" s="5"/>
      <c r="O15" s="6"/>
      <c r="P15" s="5"/>
      <c r="Q15" s="5"/>
      <c r="R15" s="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row>
    <row r="16" spans="1:53" s="4" customFormat="1">
      <c r="A16" s="1"/>
      <c r="B16" s="102"/>
      <c r="C16" s="32" t="s">
        <v>1367</v>
      </c>
      <c r="D16" s="126"/>
      <c r="E16" s="2"/>
      <c r="G16" s="86"/>
      <c r="I16" s="218"/>
      <c r="J16" s="1"/>
      <c r="K16" s="76"/>
      <c r="L16" s="1"/>
      <c r="M16" s="1"/>
      <c r="N16" s="5"/>
      <c r="O16" s="6"/>
      <c r="P16" s="5"/>
      <c r="Q16" s="5"/>
      <c r="R16" s="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row>
    <row r="17" spans="1:53" s="4" customFormat="1" ht="129.6">
      <c r="A17" s="1"/>
      <c r="B17" s="102"/>
      <c r="C17" s="144" t="s">
        <v>2994</v>
      </c>
      <c r="D17" s="126"/>
      <c r="E17" s="2"/>
      <c r="G17" s="86"/>
      <c r="I17" s="218"/>
      <c r="J17" s="1"/>
      <c r="K17" s="76"/>
      <c r="L17" s="1"/>
      <c r="M17" s="1"/>
      <c r="N17" s="5"/>
      <c r="O17" s="6"/>
      <c r="P17" s="5"/>
      <c r="Q17" s="5"/>
      <c r="R17" s="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row>
    <row r="18" spans="1:53" s="45" customFormat="1">
      <c r="A18" s="1"/>
      <c r="B18" s="102"/>
      <c r="C18" s="31" t="s">
        <v>1852</v>
      </c>
      <c r="D18" s="126"/>
      <c r="E18" s="2"/>
      <c r="F18" s="4"/>
      <c r="G18" s="82"/>
      <c r="H18" s="4"/>
      <c r="I18" s="218"/>
      <c r="J18" s="1"/>
      <c r="K18" s="76"/>
      <c r="L18" s="1"/>
      <c r="M18" s="1"/>
      <c r="N18" s="5"/>
      <c r="O18" s="6"/>
      <c r="P18" s="5"/>
      <c r="Q18" s="5"/>
      <c r="R18" s="5"/>
    </row>
    <row r="19" spans="1:53" s="45" customFormat="1">
      <c r="A19" s="1"/>
      <c r="B19" s="102"/>
      <c r="C19" s="156" t="s">
        <v>1362</v>
      </c>
      <c r="D19" s="126"/>
      <c r="E19" s="2"/>
      <c r="F19" s="34"/>
      <c r="G19" s="82"/>
      <c r="H19" s="4"/>
      <c r="I19" s="218"/>
      <c r="J19" s="1"/>
      <c r="K19" s="76"/>
      <c r="L19" s="1"/>
      <c r="M19" s="1"/>
      <c r="N19" s="5"/>
      <c r="O19" s="6"/>
      <c r="P19" s="5"/>
      <c r="Q19" s="5"/>
      <c r="R19" s="5"/>
    </row>
    <row r="20" spans="1:53">
      <c r="C20" s="153" t="s">
        <v>1363</v>
      </c>
      <c r="G20" s="82"/>
      <c r="L20" s="76"/>
    </row>
    <row r="21" spans="1:53">
      <c r="A21" s="23"/>
      <c r="B21" s="110"/>
      <c r="C21" s="153"/>
      <c r="D21" s="129"/>
      <c r="E21" s="23"/>
      <c r="F21" s="54"/>
      <c r="G21" s="84"/>
      <c r="H21" s="54"/>
      <c r="I21" s="215"/>
      <c r="J21" s="23"/>
      <c r="K21" s="111"/>
      <c r="L21" s="111"/>
      <c r="M21" s="23"/>
    </row>
    <row r="22" spans="1:53">
      <c r="A22" s="23"/>
      <c r="B22" s="110" t="s">
        <v>1264</v>
      </c>
      <c r="C22" s="32" t="s">
        <v>1364</v>
      </c>
      <c r="D22" s="129"/>
      <c r="E22" s="23"/>
      <c r="F22" s="4" t="s">
        <v>1386</v>
      </c>
      <c r="G22" s="86">
        <v>1</v>
      </c>
      <c r="I22" s="218"/>
      <c r="K22" s="76">
        <f>I22*G22</f>
        <v>0</v>
      </c>
      <c r="L22" s="111"/>
      <c r="M22" s="23"/>
    </row>
    <row r="23" spans="1:53">
      <c r="A23" s="23"/>
      <c r="B23" s="110"/>
      <c r="C23" s="32" t="s">
        <v>1365</v>
      </c>
      <c r="D23" s="129"/>
      <c r="E23" s="23"/>
      <c r="F23" s="54"/>
      <c r="G23" s="84"/>
      <c r="H23" s="54"/>
      <c r="I23" s="215"/>
      <c r="J23" s="23"/>
      <c r="K23" s="111"/>
      <c r="L23" s="111"/>
      <c r="M23" s="23"/>
    </row>
    <row r="24" spans="1:53">
      <c r="A24" s="23"/>
      <c r="B24" s="110"/>
      <c r="C24" s="32" t="s">
        <v>1366</v>
      </c>
      <c r="D24" s="129"/>
      <c r="E24" s="23"/>
      <c r="F24" s="54"/>
      <c r="G24" s="84"/>
      <c r="H24" s="54"/>
      <c r="I24" s="215"/>
      <c r="J24" s="23"/>
      <c r="K24" s="111"/>
      <c r="L24" s="111"/>
      <c r="M24" s="23"/>
    </row>
    <row r="25" spans="1:53">
      <c r="A25" s="23"/>
      <c r="B25" s="110"/>
      <c r="C25" s="23"/>
      <c r="D25" s="129"/>
      <c r="E25" s="23"/>
      <c r="F25" s="54"/>
      <c r="G25" s="84"/>
      <c r="H25" s="54"/>
      <c r="I25" s="215"/>
      <c r="J25" s="23"/>
      <c r="K25" s="111"/>
      <c r="L25" s="111"/>
      <c r="M25" s="23"/>
    </row>
    <row r="26" spans="1:53">
      <c r="A26" s="23"/>
      <c r="B26" s="110" t="s">
        <v>1266</v>
      </c>
      <c r="C26" s="32" t="s">
        <v>1368</v>
      </c>
      <c r="D26" s="129"/>
      <c r="E26" s="23"/>
      <c r="F26" s="54" t="s">
        <v>1387</v>
      </c>
      <c r="G26" s="86">
        <v>1</v>
      </c>
      <c r="I26" s="218"/>
      <c r="K26" s="76">
        <f>I26*G26</f>
        <v>0</v>
      </c>
      <c r="L26" s="111"/>
      <c r="M26" s="23"/>
    </row>
    <row r="27" spans="1:53">
      <c r="A27" s="23"/>
      <c r="B27" s="110"/>
      <c r="C27" s="32" t="s">
        <v>1369</v>
      </c>
      <c r="D27" s="129"/>
      <c r="E27" s="23"/>
      <c r="F27" s="54"/>
      <c r="G27" s="84"/>
      <c r="H27" s="54"/>
      <c r="I27" s="215"/>
      <c r="J27" s="23"/>
      <c r="K27" s="111"/>
      <c r="L27" s="111"/>
      <c r="M27" s="23"/>
    </row>
    <row r="28" spans="1:53">
      <c r="A28" s="23"/>
      <c r="B28" s="110"/>
      <c r="C28" s="32" t="s">
        <v>1370</v>
      </c>
      <c r="D28" s="129"/>
      <c r="E28" s="23"/>
      <c r="F28" s="54"/>
      <c r="G28" s="84"/>
      <c r="H28" s="54"/>
      <c r="I28" s="215"/>
      <c r="J28" s="23"/>
      <c r="K28" s="111"/>
      <c r="L28" s="111"/>
      <c r="M28" s="23"/>
    </row>
    <row r="29" spans="1:53" ht="28.8">
      <c r="A29" s="23"/>
      <c r="B29" s="110"/>
      <c r="C29" s="144" t="s">
        <v>1379</v>
      </c>
      <c r="D29" s="129"/>
      <c r="E29" s="23"/>
      <c r="F29" s="54"/>
      <c r="G29" s="84"/>
      <c r="H29" s="54"/>
      <c r="I29" s="215"/>
      <c r="J29" s="23"/>
      <c r="K29" s="111"/>
      <c r="L29" s="111"/>
      <c r="M29" s="23"/>
    </row>
    <row r="30" spans="1:53">
      <c r="A30" s="23"/>
      <c r="B30" s="110"/>
      <c r="C30" s="31" t="s">
        <v>1371</v>
      </c>
      <c r="D30" s="129"/>
      <c r="E30" s="23"/>
      <c r="F30" s="54"/>
      <c r="G30" s="84"/>
      <c r="H30" s="54"/>
      <c r="I30" s="215"/>
      <c r="J30" s="23"/>
      <c r="K30" s="111"/>
      <c r="L30" s="111"/>
      <c r="M30" s="23"/>
    </row>
    <row r="31" spans="1:53">
      <c r="A31" s="23"/>
      <c r="B31" s="110"/>
      <c r="C31" s="157" t="s">
        <v>1372</v>
      </c>
      <c r="D31" s="129"/>
      <c r="E31" s="23"/>
      <c r="F31" s="54"/>
      <c r="G31" s="84"/>
      <c r="H31" s="54"/>
      <c r="I31" s="215"/>
      <c r="J31" s="23"/>
      <c r="K31" s="111"/>
      <c r="L31" s="111"/>
      <c r="M31" s="23"/>
    </row>
    <row r="32" spans="1:53">
      <c r="A32" s="23"/>
      <c r="B32" s="110"/>
      <c r="C32" s="153" t="s">
        <v>1363</v>
      </c>
      <c r="D32" s="129"/>
      <c r="E32" s="23"/>
      <c r="G32" s="84"/>
      <c r="H32" s="54"/>
      <c r="I32" s="215"/>
      <c r="J32" s="23"/>
      <c r="K32" s="111"/>
      <c r="L32" s="111"/>
      <c r="M32" s="23"/>
    </row>
    <row r="33" spans="1:13">
      <c r="A33" s="23"/>
      <c r="B33" s="110"/>
      <c r="C33" s="32"/>
      <c r="D33" s="129"/>
      <c r="E33" s="23"/>
      <c r="G33" s="84"/>
      <c r="H33" s="54"/>
      <c r="I33" s="215"/>
      <c r="J33" s="23"/>
      <c r="K33" s="111"/>
      <c r="L33" s="111"/>
      <c r="M33" s="23"/>
    </row>
    <row r="34" spans="1:13">
      <c r="A34" s="23"/>
      <c r="B34" s="110" t="s">
        <v>1267</v>
      </c>
      <c r="C34" s="32" t="s">
        <v>1373</v>
      </c>
      <c r="D34" s="129"/>
      <c r="E34" s="23"/>
      <c r="F34" s="4" t="s">
        <v>1376</v>
      </c>
      <c r="G34" s="84"/>
      <c r="H34" s="54"/>
      <c r="I34" s="215"/>
      <c r="J34" s="23"/>
      <c r="K34" s="111"/>
      <c r="L34" s="111"/>
      <c r="M34" s="23"/>
    </row>
    <row r="35" spans="1:13">
      <c r="A35" s="23"/>
      <c r="B35" s="110"/>
      <c r="C35" s="32" t="s">
        <v>1374</v>
      </c>
      <c r="D35" s="129"/>
      <c r="E35" s="23"/>
      <c r="F35" s="1"/>
      <c r="G35" s="84"/>
      <c r="H35" s="54"/>
      <c r="I35" s="215"/>
      <c r="J35" s="23"/>
      <c r="K35" s="111"/>
      <c r="L35" s="111"/>
      <c r="M35" s="23"/>
    </row>
    <row r="36" spans="1:13">
      <c r="A36" s="23"/>
      <c r="B36" s="110"/>
      <c r="C36" s="31" t="s">
        <v>1375</v>
      </c>
      <c r="D36" s="129"/>
      <c r="E36" s="23"/>
      <c r="F36" s="54"/>
      <c r="G36" s="84"/>
      <c r="H36" s="54"/>
      <c r="I36" s="215"/>
      <c r="J36" s="23"/>
      <c r="K36" s="111"/>
      <c r="L36" s="111"/>
      <c r="M36" s="23"/>
    </row>
    <row r="37" spans="1:13">
      <c r="A37" s="23"/>
      <c r="B37" s="110"/>
      <c r="C37" s="157" t="s">
        <v>1372</v>
      </c>
      <c r="D37" s="129"/>
      <c r="E37" s="23"/>
      <c r="F37" s="54"/>
      <c r="G37" s="84"/>
      <c r="H37" s="54"/>
      <c r="I37" s="215"/>
      <c r="J37" s="23"/>
      <c r="K37" s="111"/>
      <c r="L37" s="111"/>
      <c r="M37" s="23"/>
    </row>
    <row r="38" spans="1:13">
      <c r="A38" s="23"/>
      <c r="B38" s="110"/>
      <c r="C38" s="153" t="s">
        <v>1363</v>
      </c>
      <c r="D38" s="129"/>
      <c r="E38" s="23"/>
      <c r="F38" s="54"/>
      <c r="G38" s="84"/>
      <c r="H38" s="54"/>
      <c r="I38" s="215"/>
      <c r="J38" s="23"/>
      <c r="K38" s="111"/>
      <c r="L38" s="111"/>
      <c r="M38" s="23"/>
    </row>
    <row r="39" spans="1:13">
      <c r="A39" s="23"/>
      <c r="B39" s="110"/>
      <c r="C39" s="23"/>
      <c r="D39" s="129"/>
      <c r="E39" s="23"/>
      <c r="F39" s="54"/>
      <c r="G39" s="84"/>
      <c r="H39" s="54"/>
      <c r="I39" s="215"/>
      <c r="J39" s="23"/>
      <c r="K39" s="111"/>
      <c r="L39" s="111"/>
      <c r="M39" s="23"/>
    </row>
    <row r="40" spans="1:13">
      <c r="A40" s="23"/>
      <c r="B40" s="110" t="s">
        <v>1268</v>
      </c>
      <c r="C40" s="32" t="s">
        <v>1377</v>
      </c>
      <c r="D40" s="129"/>
      <c r="E40" s="23"/>
      <c r="F40" s="4" t="s">
        <v>1376</v>
      </c>
      <c r="G40" s="84"/>
      <c r="H40" s="54"/>
      <c r="I40" s="215"/>
      <c r="J40" s="23"/>
      <c r="K40" s="111"/>
      <c r="L40" s="111"/>
      <c r="M40" s="23"/>
    </row>
    <row r="41" spans="1:13">
      <c r="A41" s="23"/>
      <c r="B41" s="110"/>
      <c r="C41" s="31" t="s">
        <v>1378</v>
      </c>
      <c r="D41" s="129"/>
      <c r="E41" s="23"/>
      <c r="F41" s="5"/>
      <c r="G41" s="84"/>
      <c r="H41" s="54"/>
      <c r="I41" s="215"/>
      <c r="J41" s="23"/>
      <c r="K41" s="111"/>
      <c r="L41" s="111"/>
      <c r="M41" s="23"/>
    </row>
    <row r="42" spans="1:13">
      <c r="A42" s="23"/>
      <c r="B42" s="110"/>
      <c r="C42" s="149"/>
      <c r="D42" s="129"/>
      <c r="E42" s="23"/>
      <c r="F42" s="54"/>
      <c r="G42" s="84"/>
      <c r="H42" s="54"/>
      <c r="I42" s="215"/>
      <c r="J42" s="23"/>
      <c r="K42" s="111"/>
      <c r="L42" s="111"/>
      <c r="M42" s="23"/>
    </row>
    <row r="43" spans="1:13">
      <c r="A43" s="23"/>
      <c r="B43" s="110" t="s">
        <v>1269</v>
      </c>
      <c r="C43" s="32" t="s">
        <v>1380</v>
      </c>
      <c r="D43" s="129"/>
      <c r="E43" s="23"/>
      <c r="F43" s="54" t="s">
        <v>1388</v>
      </c>
      <c r="G43" s="86">
        <v>1</v>
      </c>
      <c r="I43" s="218"/>
      <c r="K43" s="76">
        <f>I43*G43</f>
        <v>0</v>
      </c>
      <c r="L43" s="111"/>
      <c r="M43" s="23"/>
    </row>
    <row r="44" spans="1:13">
      <c r="A44" s="23"/>
      <c r="B44" s="110"/>
      <c r="C44" s="32" t="s">
        <v>1381</v>
      </c>
      <c r="D44" s="129"/>
      <c r="E44" s="23"/>
      <c r="F44" s="54"/>
      <c r="G44" s="84"/>
      <c r="H44" s="54"/>
      <c r="I44" s="215"/>
      <c r="J44" s="23"/>
      <c r="K44" s="111"/>
      <c r="L44" s="111"/>
      <c r="M44" s="23"/>
    </row>
    <row r="45" spans="1:13" ht="86.4">
      <c r="A45" s="23"/>
      <c r="B45" s="110"/>
      <c r="C45" s="144" t="s">
        <v>1853</v>
      </c>
      <c r="D45" s="129"/>
      <c r="E45" s="23"/>
      <c r="F45" s="54"/>
      <c r="G45" s="84"/>
      <c r="H45" s="54"/>
      <c r="I45" s="215"/>
      <c r="J45" s="23"/>
      <c r="K45" s="111"/>
      <c r="L45" s="111"/>
      <c r="M45" s="23"/>
    </row>
    <row r="46" spans="1:13">
      <c r="A46" s="23"/>
      <c r="B46" s="110"/>
      <c r="C46" s="31" t="s">
        <v>1852</v>
      </c>
      <c r="D46" s="129"/>
      <c r="E46" s="23"/>
      <c r="F46" s="54"/>
      <c r="G46" s="84"/>
      <c r="H46" s="54"/>
      <c r="I46" s="215"/>
      <c r="J46" s="23"/>
      <c r="K46" s="111"/>
      <c r="L46" s="111"/>
      <c r="M46" s="23"/>
    </row>
    <row r="47" spans="1:13">
      <c r="A47" s="23"/>
      <c r="B47" s="110"/>
      <c r="C47" s="157" t="s">
        <v>1362</v>
      </c>
      <c r="D47" s="129"/>
      <c r="E47" s="23"/>
      <c r="F47" s="54"/>
      <c r="G47" s="84"/>
      <c r="H47" s="54"/>
      <c r="I47" s="215"/>
      <c r="J47" s="23"/>
      <c r="K47" s="111"/>
      <c r="L47" s="111"/>
      <c r="M47" s="23"/>
    </row>
    <row r="48" spans="1:13">
      <c r="A48" s="23"/>
      <c r="B48" s="110"/>
      <c r="C48" s="153" t="s">
        <v>1363</v>
      </c>
      <c r="D48" s="129"/>
      <c r="E48" s="23"/>
      <c r="F48" s="54"/>
      <c r="G48" s="84"/>
      <c r="H48" s="54"/>
      <c r="I48" s="215"/>
      <c r="J48" s="23"/>
      <c r="K48" s="111"/>
      <c r="L48" s="111"/>
      <c r="M48" s="23"/>
    </row>
    <row r="49" spans="1:13">
      <c r="A49" s="23"/>
      <c r="B49" s="110"/>
      <c r="C49" s="146"/>
      <c r="D49" s="129"/>
      <c r="E49" s="23"/>
      <c r="F49" s="54"/>
      <c r="G49" s="84"/>
      <c r="H49" s="54"/>
      <c r="I49" s="215"/>
      <c r="J49" s="23"/>
      <c r="K49" s="111"/>
      <c r="L49" s="111"/>
      <c r="M49" s="23"/>
    </row>
    <row r="50" spans="1:13">
      <c r="A50" s="23"/>
      <c r="B50" s="110" t="s">
        <v>1272</v>
      </c>
      <c r="C50" s="146" t="s">
        <v>1415</v>
      </c>
      <c r="D50" s="129"/>
      <c r="E50" s="23"/>
      <c r="F50" s="54" t="s">
        <v>1424</v>
      </c>
      <c r="G50" s="86">
        <v>1</v>
      </c>
      <c r="I50" s="218"/>
      <c r="K50" s="76">
        <f>I50*G50</f>
        <v>0</v>
      </c>
      <c r="L50" s="111"/>
      <c r="M50" s="23"/>
    </row>
    <row r="51" spans="1:13">
      <c r="A51" s="23"/>
      <c r="B51" s="110"/>
      <c r="C51" s="146" t="s">
        <v>1416</v>
      </c>
      <c r="D51" s="129"/>
      <c r="E51" s="23"/>
      <c r="F51" s="54"/>
      <c r="G51" s="84"/>
      <c r="H51" s="54"/>
      <c r="I51" s="215"/>
      <c r="J51" s="23"/>
      <c r="K51" s="111"/>
      <c r="L51" s="111"/>
      <c r="M51" s="23"/>
    </row>
    <row r="52" spans="1:13">
      <c r="A52" s="23"/>
      <c r="B52" s="110"/>
      <c r="C52" s="158" t="s">
        <v>1854</v>
      </c>
      <c r="D52" s="129"/>
      <c r="E52" s="23"/>
      <c r="F52" s="54"/>
      <c r="G52" s="84"/>
      <c r="H52" s="54"/>
      <c r="I52" s="215"/>
      <c r="J52" s="23"/>
      <c r="K52" s="111"/>
      <c r="L52" s="111"/>
      <c r="M52" s="23"/>
    </row>
    <row r="53" spans="1:13">
      <c r="A53" s="23"/>
      <c r="B53" s="110"/>
      <c r="C53" s="31" t="s">
        <v>1418</v>
      </c>
      <c r="D53" s="129"/>
      <c r="E53" s="23"/>
      <c r="F53" s="54"/>
      <c r="G53" s="84"/>
      <c r="H53" s="54"/>
      <c r="I53" s="215"/>
      <c r="J53" s="23"/>
      <c r="K53" s="111"/>
      <c r="L53" s="111"/>
      <c r="M53" s="23"/>
    </row>
    <row r="54" spans="1:13">
      <c r="A54" s="23"/>
      <c r="B54" s="110"/>
      <c r="C54" s="157" t="s">
        <v>1372</v>
      </c>
      <c r="D54" s="129"/>
      <c r="E54" s="23"/>
      <c r="F54" s="54"/>
      <c r="G54" s="84"/>
      <c r="H54" s="54"/>
      <c r="I54" s="215"/>
      <c r="J54" s="23"/>
      <c r="K54" s="111"/>
      <c r="L54" s="111"/>
      <c r="M54" s="23"/>
    </row>
    <row r="55" spans="1:13">
      <c r="A55" s="23"/>
      <c r="B55" s="110"/>
      <c r="C55" s="153" t="s">
        <v>1363</v>
      </c>
      <c r="D55" s="129"/>
      <c r="E55" s="23"/>
      <c r="F55" s="54"/>
      <c r="G55" s="84"/>
      <c r="H55" s="54"/>
      <c r="I55" s="215"/>
      <c r="J55" s="23"/>
      <c r="K55" s="111"/>
      <c r="L55" s="111"/>
      <c r="M55" s="23"/>
    </row>
    <row r="56" spans="1:13">
      <c r="A56" s="23"/>
      <c r="B56" s="110"/>
      <c r="C56" s="155"/>
      <c r="D56" s="129"/>
      <c r="E56" s="23"/>
      <c r="F56" s="54"/>
      <c r="G56" s="84"/>
      <c r="H56" s="54"/>
      <c r="I56" s="215"/>
      <c r="J56" s="23"/>
      <c r="K56" s="111"/>
      <c r="L56" s="111"/>
      <c r="M56" s="23"/>
    </row>
    <row r="57" spans="1:13">
      <c r="A57" s="23"/>
      <c r="B57" s="110"/>
      <c r="C57" s="23" t="s">
        <v>3182</v>
      </c>
      <c r="D57" s="129"/>
      <c r="E57" s="23"/>
      <c r="F57" s="54"/>
      <c r="G57" s="84"/>
      <c r="H57" s="54"/>
      <c r="I57" s="215"/>
      <c r="J57" s="23"/>
      <c r="K57" s="111"/>
      <c r="L57" s="111"/>
      <c r="M57" s="23"/>
    </row>
    <row r="58" spans="1:13">
      <c r="A58" s="23"/>
      <c r="B58" s="110" t="s">
        <v>1273</v>
      </c>
      <c r="C58" s="32" t="s">
        <v>1380</v>
      </c>
      <c r="D58" s="129"/>
      <c r="E58" s="23"/>
      <c r="F58" s="54" t="s">
        <v>1389</v>
      </c>
      <c r="G58" s="86">
        <v>1</v>
      </c>
      <c r="I58" s="218"/>
      <c r="K58" s="76">
        <f>I58*G58</f>
        <v>0</v>
      </c>
      <c r="L58" s="111"/>
      <c r="M58" s="23"/>
    </row>
    <row r="59" spans="1:13">
      <c r="A59" s="23"/>
      <c r="B59" s="110"/>
      <c r="C59" s="32" t="s">
        <v>1383</v>
      </c>
      <c r="D59" s="129"/>
      <c r="E59" s="23"/>
      <c r="F59" s="54"/>
      <c r="G59" s="84"/>
      <c r="H59" s="54"/>
      <c r="I59" s="215"/>
      <c r="J59" s="23"/>
      <c r="K59" s="111"/>
      <c r="L59" s="111"/>
      <c r="M59" s="23"/>
    </row>
    <row r="60" spans="1:13" ht="115.2">
      <c r="A60" s="23"/>
      <c r="B60" s="110"/>
      <c r="C60" s="144" t="s">
        <v>2993</v>
      </c>
      <c r="D60" s="129"/>
      <c r="E60" s="23"/>
      <c r="F60" s="54"/>
      <c r="G60" s="84"/>
      <c r="H60" s="54"/>
      <c r="I60" s="215"/>
      <c r="J60" s="23"/>
      <c r="K60" s="111"/>
      <c r="L60" s="111"/>
      <c r="M60" s="23"/>
    </row>
    <row r="61" spans="1:13">
      <c r="A61" s="23"/>
      <c r="B61" s="110"/>
      <c r="C61" s="144" t="s">
        <v>1409</v>
      </c>
      <c r="D61" s="129"/>
      <c r="E61" s="23"/>
      <c r="F61" s="54"/>
      <c r="G61" s="84"/>
      <c r="H61" s="54"/>
      <c r="I61" s="215"/>
      <c r="J61" s="23"/>
      <c r="K61" s="111"/>
      <c r="L61" s="111"/>
      <c r="M61" s="23"/>
    </row>
    <row r="62" spans="1:13">
      <c r="A62" s="23"/>
      <c r="B62" s="110"/>
      <c r="C62" s="31" t="s">
        <v>1852</v>
      </c>
      <c r="D62" s="129"/>
      <c r="E62" s="23"/>
      <c r="F62" s="54"/>
      <c r="G62" s="84"/>
      <c r="H62" s="54"/>
      <c r="I62" s="215"/>
      <c r="J62" s="23"/>
      <c r="K62" s="111"/>
      <c r="L62" s="111"/>
      <c r="M62" s="23"/>
    </row>
    <row r="63" spans="1:13">
      <c r="A63" s="23"/>
      <c r="B63" s="110"/>
      <c r="C63" s="157" t="s">
        <v>1362</v>
      </c>
      <c r="D63" s="129"/>
      <c r="E63" s="23"/>
      <c r="F63" s="54"/>
      <c r="G63" s="84"/>
      <c r="H63" s="54"/>
      <c r="I63" s="215"/>
      <c r="J63" s="23"/>
      <c r="K63" s="111"/>
      <c r="L63" s="111"/>
      <c r="M63" s="23"/>
    </row>
    <row r="64" spans="1:13">
      <c r="A64" s="23"/>
      <c r="B64" s="110"/>
      <c r="C64" s="153" t="s">
        <v>1363</v>
      </c>
      <c r="D64" s="129"/>
      <c r="E64" s="23"/>
      <c r="F64" s="54"/>
      <c r="G64" s="84"/>
      <c r="H64" s="54"/>
      <c r="I64" s="215"/>
      <c r="J64" s="23"/>
      <c r="K64" s="111"/>
      <c r="L64" s="111"/>
      <c r="M64" s="23"/>
    </row>
    <row r="65" spans="1:13">
      <c r="A65" s="23"/>
      <c r="B65" s="110"/>
      <c r="C65" s="153"/>
      <c r="D65" s="129"/>
      <c r="E65" s="23"/>
      <c r="F65" s="54"/>
      <c r="G65" s="84"/>
      <c r="H65" s="54"/>
      <c r="I65" s="215"/>
      <c r="J65" s="23"/>
      <c r="K65" s="111"/>
      <c r="L65" s="111"/>
      <c r="M65" s="23"/>
    </row>
    <row r="66" spans="1:13">
      <c r="A66" s="23"/>
      <c r="B66" s="110" t="s">
        <v>1393</v>
      </c>
      <c r="C66" s="32" t="s">
        <v>1384</v>
      </c>
      <c r="D66" s="129"/>
      <c r="E66" s="23"/>
      <c r="F66" s="54" t="s">
        <v>2987</v>
      </c>
      <c r="G66" s="86">
        <v>1</v>
      </c>
      <c r="H66" s="54"/>
      <c r="I66" s="215"/>
      <c r="J66" s="23"/>
      <c r="K66" s="111"/>
      <c r="L66" s="111"/>
      <c r="M66" s="23"/>
    </row>
    <row r="67" spans="1:13">
      <c r="A67" s="23"/>
      <c r="B67" s="110"/>
      <c r="C67" s="32" t="s">
        <v>1856</v>
      </c>
      <c r="D67" s="129"/>
      <c r="E67" s="23"/>
      <c r="F67" s="54"/>
      <c r="G67" s="84"/>
      <c r="H67" s="54"/>
      <c r="I67" s="215"/>
      <c r="J67" s="23"/>
      <c r="K67" s="111"/>
      <c r="L67" s="111"/>
      <c r="M67" s="23"/>
    </row>
    <row r="68" spans="1:13" ht="57.6">
      <c r="A68" s="23"/>
      <c r="B68" s="110"/>
      <c r="C68" s="144" t="s">
        <v>1857</v>
      </c>
      <c r="D68" s="129"/>
      <c r="E68" s="23"/>
      <c r="F68" s="54"/>
      <c r="G68" s="84"/>
      <c r="H68" s="54"/>
      <c r="I68" s="215"/>
      <c r="J68" s="23"/>
      <c r="K68" s="111"/>
      <c r="L68" s="111"/>
      <c r="M68" s="23"/>
    </row>
    <row r="69" spans="1:13">
      <c r="A69" s="23"/>
      <c r="B69" s="110"/>
      <c r="C69" s="144"/>
      <c r="D69" s="129"/>
      <c r="E69" s="23"/>
      <c r="F69" s="54"/>
      <c r="G69" s="84"/>
      <c r="H69" s="54"/>
      <c r="I69" s="215"/>
      <c r="J69" s="23"/>
      <c r="K69" s="111"/>
      <c r="L69" s="111"/>
      <c r="M69" s="23"/>
    </row>
    <row r="70" spans="1:13">
      <c r="A70" s="23"/>
      <c r="B70" s="110" t="s">
        <v>1401</v>
      </c>
      <c r="C70" s="23" t="s">
        <v>3181</v>
      </c>
      <c r="D70" s="129"/>
      <c r="E70" s="23"/>
      <c r="F70" s="54"/>
      <c r="G70" s="84"/>
      <c r="H70" s="54"/>
      <c r="I70" s="215"/>
      <c r="J70" s="23"/>
      <c r="K70" s="111"/>
      <c r="L70" s="111"/>
      <c r="M70" s="23"/>
    </row>
    <row r="71" spans="1:13">
      <c r="A71" s="23"/>
      <c r="B71" s="110"/>
      <c r="C71" s="32" t="s">
        <v>1384</v>
      </c>
      <c r="D71" s="129"/>
      <c r="E71" s="23"/>
      <c r="F71" s="54" t="s">
        <v>2986</v>
      </c>
      <c r="G71" s="86">
        <v>1</v>
      </c>
      <c r="H71" s="54"/>
      <c r="I71" s="215"/>
      <c r="J71" s="23"/>
      <c r="K71" s="76">
        <f>I71*G71</f>
        <v>0</v>
      </c>
      <c r="L71" s="111"/>
      <c r="M71" s="23"/>
    </row>
    <row r="72" spans="1:13">
      <c r="A72" s="23"/>
      <c r="B72" s="110"/>
      <c r="C72" s="32" t="s">
        <v>1858</v>
      </c>
      <c r="D72" s="129"/>
      <c r="E72" s="23"/>
      <c r="F72" s="54"/>
      <c r="G72" s="84"/>
      <c r="H72" s="54"/>
      <c r="I72" s="215"/>
      <c r="J72" s="23"/>
      <c r="K72" s="111"/>
      <c r="L72" s="111"/>
      <c r="M72" s="23"/>
    </row>
    <row r="73" spans="1:13" ht="43.2">
      <c r="A73" s="23"/>
      <c r="B73" s="110"/>
      <c r="C73" s="144" t="s">
        <v>2992</v>
      </c>
      <c r="D73" s="129"/>
      <c r="E73" s="23"/>
      <c r="F73" s="54"/>
      <c r="G73" s="84"/>
      <c r="H73" s="54"/>
      <c r="I73" s="215"/>
      <c r="J73" s="23"/>
      <c r="K73" s="111"/>
      <c r="L73" s="111"/>
      <c r="M73" s="23"/>
    </row>
    <row r="74" spans="1:13">
      <c r="A74" s="23"/>
      <c r="B74" s="110"/>
      <c r="C74" s="23"/>
      <c r="D74" s="129"/>
      <c r="E74" s="23"/>
      <c r="F74" s="54"/>
      <c r="G74" s="84"/>
      <c r="H74" s="54"/>
      <c r="I74" s="215"/>
      <c r="J74" s="23"/>
      <c r="K74" s="111"/>
      <c r="L74" s="111"/>
      <c r="M74" s="23"/>
    </row>
    <row r="75" spans="1:13">
      <c r="A75" s="23"/>
      <c r="B75" s="110" t="s">
        <v>1402</v>
      </c>
      <c r="C75" s="32" t="s">
        <v>1399</v>
      </c>
      <c r="D75" s="129"/>
      <c r="E75" s="23"/>
      <c r="F75" s="54" t="s">
        <v>1398</v>
      </c>
      <c r="G75" s="86">
        <v>1</v>
      </c>
      <c r="I75" s="218"/>
      <c r="K75" s="76">
        <f>I75*G75</f>
        <v>0</v>
      </c>
      <c r="L75" s="111"/>
      <c r="M75" s="23"/>
    </row>
    <row r="76" spans="1:13">
      <c r="A76" s="23"/>
      <c r="B76" s="110"/>
      <c r="C76" s="32" t="s">
        <v>1400</v>
      </c>
      <c r="D76" s="129"/>
      <c r="E76" s="23"/>
      <c r="F76" s="54"/>
      <c r="G76" s="84"/>
      <c r="H76" s="54"/>
      <c r="I76" s="223"/>
      <c r="J76" s="23"/>
      <c r="K76" s="111"/>
      <c r="L76" s="111"/>
      <c r="M76" s="23"/>
    </row>
    <row r="77" spans="1:13">
      <c r="A77" s="23"/>
      <c r="B77" s="110"/>
      <c r="C77" s="32" t="s">
        <v>1394</v>
      </c>
      <c r="D77" s="129"/>
      <c r="E77" s="23"/>
      <c r="F77" s="54"/>
      <c r="G77" s="84"/>
      <c r="H77" s="54"/>
      <c r="I77" s="215"/>
      <c r="J77" s="23"/>
      <c r="K77" s="111"/>
      <c r="L77" s="111"/>
      <c r="M77" s="23"/>
    </row>
    <row r="78" spans="1:13" ht="72">
      <c r="A78" s="23"/>
      <c r="B78" s="110"/>
      <c r="C78" s="146" t="s">
        <v>1395</v>
      </c>
      <c r="D78" s="129"/>
      <c r="E78" s="23"/>
      <c r="F78" s="54"/>
      <c r="G78" s="84"/>
      <c r="H78" s="54"/>
      <c r="I78" s="215"/>
      <c r="J78" s="23"/>
      <c r="K78" s="111"/>
      <c r="L78" s="111"/>
      <c r="M78" s="23"/>
    </row>
    <row r="79" spans="1:13">
      <c r="A79" s="23"/>
      <c r="B79" s="110"/>
      <c r="C79" s="31" t="s">
        <v>1396</v>
      </c>
      <c r="D79" s="129"/>
      <c r="E79" s="23"/>
      <c r="F79" s="54"/>
      <c r="G79" s="84"/>
      <c r="H79" s="54"/>
      <c r="I79" s="215"/>
      <c r="J79" s="23"/>
      <c r="K79" s="111"/>
      <c r="L79" s="111"/>
      <c r="M79" s="23"/>
    </row>
    <row r="80" spans="1:13">
      <c r="A80" s="23"/>
      <c r="B80" s="110"/>
      <c r="C80" s="153" t="s">
        <v>1397</v>
      </c>
      <c r="D80" s="129"/>
      <c r="E80" s="23"/>
      <c r="F80" s="54"/>
      <c r="G80" s="84"/>
      <c r="H80" s="54"/>
      <c r="I80" s="215"/>
      <c r="J80" s="23"/>
      <c r="K80" s="111"/>
      <c r="L80" s="111"/>
      <c r="M80" s="23"/>
    </row>
    <row r="81" spans="1:13">
      <c r="A81" s="23"/>
      <c r="B81" s="110"/>
      <c r="C81" s="146"/>
      <c r="D81" s="129"/>
      <c r="E81" s="23"/>
      <c r="F81" s="54"/>
      <c r="G81" s="84"/>
      <c r="H81" s="54"/>
      <c r="I81" s="215"/>
      <c r="J81" s="23"/>
      <c r="K81" s="111"/>
      <c r="L81" s="111"/>
      <c r="M81" s="23"/>
    </row>
    <row r="82" spans="1:13">
      <c r="A82" s="23"/>
      <c r="B82" s="110" t="s">
        <v>1405</v>
      </c>
      <c r="C82" s="146" t="s">
        <v>1399</v>
      </c>
      <c r="D82" s="129"/>
      <c r="E82" s="23"/>
      <c r="F82" s="54" t="s">
        <v>1398</v>
      </c>
      <c r="G82" s="86">
        <v>1</v>
      </c>
      <c r="I82" s="218"/>
      <c r="K82" s="76">
        <f>I82*G82</f>
        <v>0</v>
      </c>
      <c r="L82" s="111"/>
      <c r="M82" s="23"/>
    </row>
    <row r="83" spans="1:13">
      <c r="A83" s="23"/>
      <c r="B83" s="110"/>
      <c r="C83" s="146" t="s">
        <v>1400</v>
      </c>
      <c r="D83" s="129"/>
      <c r="E83" s="23"/>
      <c r="F83" s="54"/>
      <c r="G83" s="84"/>
      <c r="H83" s="54"/>
      <c r="I83" s="215"/>
      <c r="J83" s="23"/>
      <c r="K83" s="111"/>
      <c r="L83" s="111"/>
      <c r="M83" s="23"/>
    </row>
    <row r="84" spans="1:13">
      <c r="A84" s="23"/>
      <c r="B84" s="110"/>
      <c r="C84" s="146" t="s">
        <v>1394</v>
      </c>
      <c r="D84" s="129"/>
      <c r="E84" s="23"/>
      <c r="F84" s="54"/>
      <c r="G84" s="84"/>
      <c r="H84" s="54"/>
      <c r="I84" s="215"/>
      <c r="J84" s="23"/>
      <c r="K84" s="111"/>
      <c r="L84" s="111"/>
      <c r="M84" s="23"/>
    </row>
    <row r="85" spans="1:13" ht="72">
      <c r="A85" s="23"/>
      <c r="B85" s="110"/>
      <c r="C85" s="146" t="s">
        <v>1395</v>
      </c>
      <c r="D85" s="129"/>
      <c r="E85" s="23"/>
      <c r="F85" s="54"/>
      <c r="G85" s="84"/>
      <c r="H85" s="54"/>
      <c r="I85" s="215"/>
      <c r="J85" s="23"/>
      <c r="K85" s="111"/>
      <c r="L85" s="111"/>
      <c r="M85" s="23"/>
    </row>
    <row r="86" spans="1:13">
      <c r="A86" s="23"/>
      <c r="B86" s="110"/>
      <c r="C86" s="31" t="s">
        <v>1396</v>
      </c>
      <c r="D86" s="129"/>
      <c r="E86" s="23"/>
      <c r="F86" s="54"/>
      <c r="G86" s="84"/>
      <c r="H86" s="54"/>
      <c r="I86" s="215"/>
      <c r="J86" s="23"/>
      <c r="K86" s="111"/>
      <c r="L86" s="111"/>
      <c r="M86" s="23"/>
    </row>
    <row r="87" spans="1:13">
      <c r="A87" s="23"/>
      <c r="B87" s="110"/>
      <c r="C87" s="153" t="s">
        <v>1397</v>
      </c>
      <c r="D87" s="129"/>
      <c r="E87" s="23"/>
      <c r="F87" s="54"/>
      <c r="G87" s="84"/>
      <c r="H87" s="54"/>
      <c r="I87" s="215"/>
      <c r="J87" s="23"/>
      <c r="K87" s="111"/>
      <c r="L87" s="111"/>
      <c r="M87" s="23"/>
    </row>
    <row r="88" spans="1:13">
      <c r="A88" s="23"/>
      <c r="B88" s="110"/>
      <c r="C88" s="155"/>
      <c r="D88" s="129"/>
      <c r="E88" s="23"/>
      <c r="F88" s="54"/>
      <c r="G88" s="84"/>
      <c r="H88" s="54"/>
      <c r="I88" s="215"/>
      <c r="J88" s="23"/>
      <c r="K88" s="111"/>
      <c r="L88" s="111"/>
      <c r="M88" s="23"/>
    </row>
    <row r="89" spans="1:13">
      <c r="A89" s="23"/>
      <c r="B89" s="110"/>
      <c r="C89" s="146" t="s">
        <v>3180</v>
      </c>
      <c r="D89" s="129"/>
      <c r="E89" s="23"/>
      <c r="F89" s="54"/>
      <c r="G89" s="84"/>
      <c r="H89" s="54"/>
      <c r="I89" s="215"/>
      <c r="J89" s="23"/>
      <c r="K89" s="111"/>
      <c r="L89" s="111"/>
      <c r="M89" s="23"/>
    </row>
    <row r="90" spans="1:13">
      <c r="A90" s="23"/>
      <c r="B90" s="110" t="s">
        <v>1414</v>
      </c>
      <c r="C90" s="146" t="s">
        <v>1384</v>
      </c>
      <c r="D90" s="129"/>
      <c r="E90" s="23"/>
      <c r="F90" s="54" t="s">
        <v>1404</v>
      </c>
      <c r="G90" s="86">
        <v>1</v>
      </c>
      <c r="I90" s="218"/>
      <c r="K90" s="76">
        <f>I90*G90</f>
        <v>0</v>
      </c>
      <c r="L90" s="111"/>
      <c r="M90" s="23"/>
    </row>
    <row r="91" spans="1:13">
      <c r="A91" s="23"/>
      <c r="B91" s="110"/>
      <c r="C91" s="146" t="s">
        <v>1403</v>
      </c>
      <c r="D91" s="129"/>
      <c r="E91" s="23"/>
      <c r="F91" s="54"/>
      <c r="G91" s="84"/>
      <c r="H91" s="54"/>
      <c r="I91" s="215"/>
      <c r="J91" s="23"/>
      <c r="K91" s="111"/>
      <c r="L91" s="111"/>
      <c r="M91" s="23"/>
    </row>
    <row r="92" spans="1:13">
      <c r="A92" s="23"/>
      <c r="B92" s="110"/>
      <c r="C92" s="146" t="s">
        <v>1382</v>
      </c>
      <c r="D92" s="129"/>
      <c r="E92" s="23"/>
      <c r="F92" s="54"/>
      <c r="G92" s="84"/>
      <c r="H92" s="54"/>
      <c r="I92" s="215"/>
      <c r="J92" s="23"/>
      <c r="K92" s="111"/>
      <c r="L92" s="111"/>
      <c r="M92" s="23"/>
    </row>
    <row r="93" spans="1:13">
      <c r="A93" s="23"/>
      <c r="B93" s="110"/>
      <c r="C93" s="146" t="s">
        <v>1410</v>
      </c>
      <c r="D93" s="129"/>
      <c r="E93" s="23"/>
      <c r="F93" s="54"/>
      <c r="G93" s="84"/>
      <c r="H93" s="54"/>
      <c r="I93" s="215"/>
      <c r="J93" s="23"/>
      <c r="K93" s="111"/>
      <c r="L93" s="111"/>
      <c r="M93" s="23"/>
    </row>
    <row r="94" spans="1:13">
      <c r="A94" s="23"/>
      <c r="B94" s="110"/>
      <c r="C94" s="146"/>
      <c r="D94" s="129"/>
      <c r="E94" s="23"/>
      <c r="F94" s="54"/>
      <c r="G94" s="84"/>
      <c r="H94" s="54"/>
      <c r="I94" s="215"/>
      <c r="J94" s="23"/>
      <c r="K94" s="111"/>
      <c r="L94" s="111"/>
      <c r="M94" s="23"/>
    </row>
    <row r="95" spans="1:13">
      <c r="A95" s="23"/>
      <c r="B95" s="110"/>
      <c r="C95" s="146" t="s">
        <v>1411</v>
      </c>
      <c r="D95" s="129"/>
      <c r="E95" s="23"/>
      <c r="F95" s="54"/>
      <c r="G95" s="84"/>
      <c r="H95" s="54"/>
      <c r="I95" s="215"/>
      <c r="J95" s="23"/>
      <c r="K95" s="111"/>
      <c r="L95" s="111"/>
      <c r="M95" s="23"/>
    </row>
    <row r="96" spans="1:13">
      <c r="A96" s="23"/>
      <c r="B96" s="110" t="s">
        <v>1417</v>
      </c>
      <c r="C96" s="146" t="s">
        <v>1855</v>
      </c>
      <c r="D96" s="129"/>
      <c r="E96" s="23"/>
      <c r="F96" s="54" t="s">
        <v>2988</v>
      </c>
      <c r="G96" s="86">
        <v>1</v>
      </c>
      <c r="I96" s="218"/>
      <c r="K96" s="76">
        <f>I96*G96</f>
        <v>0</v>
      </c>
      <c r="L96" s="111"/>
      <c r="M96" s="23"/>
    </row>
    <row r="97" spans="1:13">
      <c r="A97" s="23"/>
      <c r="B97" s="110"/>
      <c r="C97" s="146" t="s">
        <v>1406</v>
      </c>
      <c r="D97" s="129"/>
      <c r="E97" s="23"/>
      <c r="F97" s="54"/>
      <c r="G97" s="84"/>
      <c r="H97" s="54"/>
      <c r="I97" s="215"/>
      <c r="J97" s="23"/>
      <c r="K97" s="111"/>
      <c r="L97" s="111"/>
      <c r="M97" s="23"/>
    </row>
    <row r="98" spans="1:13" ht="86.4">
      <c r="A98" s="23"/>
      <c r="B98" s="110"/>
      <c r="C98" s="146" t="s">
        <v>2991</v>
      </c>
      <c r="D98" s="129"/>
      <c r="E98" s="23"/>
      <c r="F98" s="54"/>
      <c r="G98" s="84"/>
      <c r="H98" s="54"/>
      <c r="I98" s="215"/>
      <c r="J98" s="23"/>
      <c r="K98" s="111"/>
      <c r="L98" s="111"/>
      <c r="M98" s="23"/>
    </row>
    <row r="99" spans="1:13">
      <c r="A99" s="23"/>
      <c r="B99" s="110"/>
      <c r="C99" s="31" t="s">
        <v>1422</v>
      </c>
      <c r="D99" s="129"/>
      <c r="E99" s="23"/>
      <c r="F99" s="54"/>
      <c r="G99" s="84"/>
      <c r="H99" s="54"/>
      <c r="I99" s="215"/>
      <c r="J99" s="23"/>
      <c r="K99" s="111"/>
      <c r="L99" s="111"/>
      <c r="M99" s="23"/>
    </row>
    <row r="100" spans="1:13">
      <c r="A100" s="23"/>
      <c r="B100" s="110"/>
      <c r="C100" s="146"/>
      <c r="D100" s="129"/>
      <c r="E100" s="23"/>
      <c r="F100" s="54"/>
      <c r="G100" s="84"/>
      <c r="H100" s="54"/>
      <c r="I100" s="215"/>
      <c r="J100" s="23"/>
      <c r="K100" s="111"/>
      <c r="L100" s="111"/>
      <c r="M100" s="23"/>
    </row>
    <row r="101" spans="1:13">
      <c r="A101" s="23"/>
      <c r="B101" s="110" t="s">
        <v>1419</v>
      </c>
      <c r="C101" s="146" t="s">
        <v>1412</v>
      </c>
      <c r="D101" s="129"/>
      <c r="E101" s="23"/>
      <c r="F101" s="54"/>
      <c r="G101" s="86">
        <v>1</v>
      </c>
      <c r="I101" s="218"/>
      <c r="K101" s="76">
        <f>I101*G101</f>
        <v>0</v>
      </c>
      <c r="L101" s="111"/>
      <c r="M101" s="23"/>
    </row>
    <row r="102" spans="1:13">
      <c r="A102" s="23"/>
      <c r="B102" s="110"/>
      <c r="C102" s="157" t="s">
        <v>1413</v>
      </c>
      <c r="D102" s="129"/>
      <c r="E102" s="23"/>
      <c r="F102" s="54"/>
      <c r="G102" s="84"/>
      <c r="H102" s="54"/>
      <c r="I102" s="215"/>
      <c r="J102" s="23"/>
      <c r="K102" s="111"/>
      <c r="L102" s="111"/>
      <c r="M102" s="23"/>
    </row>
    <row r="103" spans="1:13">
      <c r="A103" s="23"/>
      <c r="B103" s="110"/>
      <c r="C103" s="153" t="s">
        <v>1397</v>
      </c>
      <c r="D103" s="129"/>
      <c r="E103" s="23"/>
      <c r="F103" s="54"/>
      <c r="G103" s="84"/>
      <c r="H103" s="54"/>
      <c r="I103" s="215"/>
      <c r="J103" s="23"/>
      <c r="K103" s="111"/>
      <c r="L103" s="111"/>
      <c r="M103" s="23"/>
    </row>
    <row r="104" spans="1:13">
      <c r="A104" s="23"/>
      <c r="B104" s="110"/>
      <c r="C104" s="146"/>
      <c r="D104" s="129"/>
      <c r="E104" s="23"/>
      <c r="F104" s="54"/>
      <c r="G104" s="84"/>
      <c r="H104" s="54"/>
      <c r="I104" s="215"/>
      <c r="J104" s="23"/>
      <c r="K104" s="111"/>
      <c r="L104" s="111"/>
      <c r="M104" s="23"/>
    </row>
    <row r="105" spans="1:13">
      <c r="A105" s="23"/>
      <c r="B105" s="110" t="s">
        <v>1423</v>
      </c>
      <c r="C105" s="146" t="s">
        <v>1420</v>
      </c>
      <c r="D105" s="129"/>
      <c r="E105" s="23"/>
      <c r="F105" s="54" t="s">
        <v>2989</v>
      </c>
      <c r="G105" s="86">
        <v>1</v>
      </c>
      <c r="I105" s="218"/>
      <c r="K105" s="76">
        <f>I105*G105</f>
        <v>0</v>
      </c>
      <c r="L105" s="111"/>
      <c r="M105" s="23"/>
    </row>
    <row r="106" spans="1:13">
      <c r="A106" s="23"/>
      <c r="B106" s="110"/>
      <c r="C106" s="146" t="s">
        <v>1421</v>
      </c>
      <c r="D106" s="129"/>
      <c r="E106" s="23"/>
      <c r="F106" s="54"/>
      <c r="G106" s="84"/>
      <c r="H106" s="54"/>
      <c r="I106" s="215"/>
      <c r="J106" s="23"/>
      <c r="K106" s="111"/>
      <c r="L106" s="111"/>
      <c r="M106" s="23"/>
    </row>
    <row r="107" spans="1:13" ht="100.8">
      <c r="A107" s="23"/>
      <c r="B107" s="110"/>
      <c r="C107" s="146" t="s">
        <v>2990</v>
      </c>
      <c r="D107" s="129"/>
      <c r="E107" s="23"/>
      <c r="F107" s="54"/>
      <c r="G107" s="84"/>
      <c r="H107" s="54"/>
      <c r="I107" s="215"/>
      <c r="J107" s="23"/>
      <c r="K107" s="111"/>
      <c r="L107" s="111"/>
      <c r="M107" s="23"/>
    </row>
    <row r="108" spans="1:13">
      <c r="A108" s="23"/>
      <c r="B108" s="110"/>
      <c r="C108" s="31" t="s">
        <v>1422</v>
      </c>
      <c r="D108" s="129"/>
      <c r="E108" s="23"/>
      <c r="F108" s="54"/>
      <c r="G108" s="84"/>
      <c r="H108" s="54"/>
      <c r="I108" s="215"/>
      <c r="J108" s="23"/>
      <c r="K108" s="111"/>
      <c r="L108" s="111"/>
      <c r="M108" s="23"/>
    </row>
    <row r="109" spans="1:13">
      <c r="A109" s="23"/>
      <c r="B109" s="110"/>
      <c r="C109" s="146"/>
      <c r="D109" s="129"/>
      <c r="E109" s="23"/>
      <c r="F109" s="54"/>
      <c r="G109" s="84"/>
      <c r="H109" s="54"/>
      <c r="I109" s="215"/>
      <c r="J109" s="23"/>
      <c r="K109" s="111"/>
      <c r="L109" s="111"/>
      <c r="M109" s="23"/>
    </row>
    <row r="110" spans="1:13">
      <c r="A110" s="23"/>
      <c r="B110" s="110" t="s">
        <v>1804</v>
      </c>
      <c r="C110" s="146" t="s">
        <v>1432</v>
      </c>
      <c r="D110" s="129"/>
      <c r="E110" s="23"/>
      <c r="F110" s="54" t="s">
        <v>1426</v>
      </c>
      <c r="G110" s="86">
        <v>2</v>
      </c>
      <c r="I110" s="218"/>
      <c r="K110" s="76">
        <f>I110*G110</f>
        <v>0</v>
      </c>
      <c r="L110" s="111"/>
      <c r="M110" s="23"/>
    </row>
    <row r="111" spans="1:13">
      <c r="A111" s="23"/>
      <c r="B111" s="110"/>
      <c r="C111" s="146" t="s">
        <v>1433</v>
      </c>
      <c r="D111" s="129"/>
      <c r="E111" s="23"/>
      <c r="F111" s="54"/>
      <c r="G111" s="84"/>
      <c r="H111" s="54"/>
      <c r="I111" s="223"/>
      <c r="J111" s="23"/>
      <c r="K111" s="111"/>
      <c r="L111" s="111"/>
      <c r="M111" s="23"/>
    </row>
    <row r="112" spans="1:13">
      <c r="A112" s="23"/>
      <c r="B112" s="110"/>
      <c r="C112" s="146" t="s">
        <v>1425</v>
      </c>
      <c r="D112" s="129"/>
      <c r="E112" s="23"/>
      <c r="F112" s="54"/>
      <c r="G112" s="84"/>
      <c r="H112" s="54"/>
      <c r="I112" s="215"/>
      <c r="J112" s="23"/>
      <c r="K112" s="111"/>
      <c r="L112" s="111"/>
      <c r="M112" s="23"/>
    </row>
    <row r="113" spans="1:53" ht="86.4">
      <c r="A113" s="23"/>
      <c r="B113" s="110"/>
      <c r="C113" s="146" t="s">
        <v>1427</v>
      </c>
      <c r="D113" s="129"/>
      <c r="E113" s="23"/>
      <c r="F113" s="54"/>
      <c r="G113" s="84"/>
      <c r="H113" s="54"/>
      <c r="I113" s="215"/>
      <c r="J113" s="23"/>
      <c r="K113" s="111"/>
      <c r="L113" s="111"/>
      <c r="M113" s="23"/>
    </row>
    <row r="114" spans="1:53">
      <c r="A114" s="23"/>
      <c r="B114" s="110"/>
      <c r="C114" s="31" t="s">
        <v>1428</v>
      </c>
      <c r="D114" s="129"/>
      <c r="E114" s="23"/>
      <c r="F114" s="54"/>
      <c r="G114" s="84"/>
      <c r="H114" s="54"/>
      <c r="I114" s="215"/>
      <c r="J114" s="23"/>
      <c r="K114" s="111"/>
      <c r="L114" s="111"/>
      <c r="M114" s="23"/>
    </row>
    <row r="115" spans="1:53">
      <c r="C115" s="1" t="s">
        <v>630</v>
      </c>
      <c r="G115" s="82"/>
      <c r="K115" s="76">
        <f>SUM(K14:K114)</f>
        <v>0</v>
      </c>
      <c r="L115" s="76">
        <f>K115</f>
        <v>0</v>
      </c>
    </row>
    <row r="116" spans="1:53">
      <c r="G116" s="82"/>
      <c r="L116" s="76"/>
    </row>
    <row r="117" spans="1:53" s="1" customFormat="1">
      <c r="B117" s="102"/>
      <c r="D117" s="126"/>
      <c r="F117" s="4"/>
      <c r="G117" s="86"/>
      <c r="H117" s="4"/>
      <c r="I117" s="202"/>
      <c r="K117" s="76"/>
      <c r="N117" s="5"/>
      <c r="O117" s="6"/>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row>
    <row r="118" spans="1:53" s="18" customFormat="1">
      <c r="A118" s="15"/>
      <c r="B118" s="15"/>
      <c r="C118" s="15" t="s">
        <v>1431</v>
      </c>
      <c r="D118" s="16"/>
      <c r="E118" s="15"/>
      <c r="F118" s="17"/>
      <c r="G118" s="83"/>
      <c r="H118" s="17"/>
      <c r="I118" s="203"/>
      <c r="J118" s="15"/>
      <c r="K118" s="77"/>
      <c r="L118" s="77">
        <f>SUM(L15:L117)</f>
        <v>0</v>
      </c>
      <c r="M118" s="15"/>
      <c r="O118" s="19"/>
    </row>
    <row r="120" spans="1:53">
      <c r="A120" s="23"/>
      <c r="B120" s="110"/>
      <c r="C120" s="23"/>
      <c r="D120" s="129"/>
      <c r="E120" s="23"/>
      <c r="F120" s="93"/>
      <c r="G120" s="87"/>
      <c r="H120" s="54"/>
      <c r="I120" s="215"/>
      <c r="J120" s="23"/>
      <c r="K120" s="111"/>
      <c r="L120" s="5"/>
      <c r="M120" s="23"/>
    </row>
    <row r="121" spans="1:53" s="4" customFormat="1">
      <c r="A121" s="1"/>
      <c r="B121" s="102"/>
      <c r="C121" s="113"/>
      <c r="D121" s="126"/>
      <c r="E121" s="2"/>
      <c r="G121" s="86"/>
      <c r="I121" s="202"/>
      <c r="K121" s="79"/>
      <c r="L121" s="1"/>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row>
    <row r="122" spans="1:53" s="1" customFormat="1">
      <c r="B122" s="102"/>
      <c r="D122" s="126"/>
      <c r="F122" s="4"/>
      <c r="G122" s="86"/>
      <c r="H122" s="4"/>
      <c r="I122" s="202"/>
      <c r="K122" s="76"/>
      <c r="N122" s="5"/>
      <c r="O122" s="6"/>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row>
    <row r="123" spans="1:53" s="1" customFormat="1">
      <c r="B123" s="102"/>
      <c r="D123" s="126"/>
      <c r="F123" s="4"/>
      <c r="G123" s="86"/>
      <c r="H123" s="4"/>
      <c r="I123" s="202"/>
      <c r="K123" s="76"/>
      <c r="N123" s="5"/>
      <c r="O123" s="6"/>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row>
    <row r="124" spans="1:53" s="1" customFormat="1">
      <c r="B124" s="102"/>
      <c r="D124" s="126"/>
      <c r="F124" s="4"/>
      <c r="G124" s="86"/>
      <c r="H124" s="4"/>
      <c r="I124" s="202"/>
      <c r="K124" s="76"/>
      <c r="N124" s="5"/>
      <c r="O124" s="6"/>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row>
    <row r="125" spans="1:53" s="1" customFormat="1">
      <c r="B125" s="102"/>
      <c r="D125" s="126"/>
      <c r="F125" s="4"/>
      <c r="G125" s="86"/>
      <c r="H125" s="4"/>
      <c r="I125" s="202"/>
      <c r="K125" s="76"/>
      <c r="N125" s="5"/>
      <c r="O125" s="6"/>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row>
    <row r="126" spans="1:53" s="4" customFormat="1">
      <c r="A126" s="1"/>
      <c r="B126" s="102"/>
      <c r="C126" s="113"/>
      <c r="D126" s="126"/>
      <c r="E126" s="2"/>
      <c r="G126" s="86"/>
      <c r="I126" s="202"/>
      <c r="K126" s="79"/>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row>
    <row r="127" spans="1:53" s="4" customFormat="1">
      <c r="A127" s="1"/>
      <c r="B127" s="102"/>
      <c r="C127" s="113"/>
      <c r="D127" s="126"/>
      <c r="E127" s="2"/>
      <c r="G127" s="86"/>
      <c r="I127" s="202"/>
      <c r="K127" s="79"/>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row>
    <row r="128" spans="1:53" s="4" customFormat="1">
      <c r="A128" s="1"/>
      <c r="B128" s="102"/>
      <c r="C128" s="113"/>
      <c r="D128" s="126"/>
      <c r="E128" s="2"/>
      <c r="G128" s="86"/>
      <c r="I128" s="202"/>
      <c r="K128" s="79"/>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row>
    <row r="129" spans="1:53" s="4" customFormat="1">
      <c r="A129" s="1"/>
      <c r="B129" s="102"/>
      <c r="C129" s="113"/>
      <c r="D129" s="126"/>
      <c r="E129" s="2"/>
      <c r="G129" s="86"/>
      <c r="I129" s="202"/>
      <c r="K129" s="79"/>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row>
    <row r="130" spans="1:53" s="4" customFormat="1">
      <c r="A130" s="1"/>
      <c r="B130" s="102"/>
      <c r="C130" s="113"/>
      <c r="D130" s="126"/>
      <c r="E130" s="2"/>
      <c r="G130" s="86"/>
      <c r="I130" s="202"/>
      <c r="K130" s="79"/>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row>
    <row r="131" spans="1:53" s="4" customFormat="1">
      <c r="A131" s="1"/>
      <c r="B131" s="102"/>
      <c r="C131" s="113"/>
      <c r="D131" s="126"/>
      <c r="E131" s="2"/>
      <c r="G131" s="86"/>
      <c r="I131" s="202"/>
      <c r="K131" s="79"/>
      <c r="L131" s="1"/>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row>
    <row r="132" spans="1:53" s="4" customFormat="1">
      <c r="A132" s="1"/>
      <c r="B132" s="102"/>
      <c r="C132" s="113"/>
      <c r="D132" s="126"/>
      <c r="E132" s="2"/>
      <c r="G132" s="86"/>
      <c r="I132" s="202"/>
      <c r="K132" s="79"/>
      <c r="L132" s="1"/>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row>
    <row r="133" spans="1:53" s="4" customFormat="1">
      <c r="A133" s="1"/>
      <c r="B133" s="102"/>
      <c r="C133" s="113"/>
      <c r="D133" s="126"/>
      <c r="E133" s="2"/>
      <c r="G133" s="86"/>
      <c r="I133" s="202"/>
      <c r="K133" s="79"/>
      <c r="L133" s="1"/>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row>
    <row r="134" spans="1:53" s="4" customFormat="1">
      <c r="A134" s="1"/>
      <c r="B134" s="102"/>
      <c r="C134" s="113"/>
      <c r="D134" s="126"/>
      <c r="E134" s="2"/>
      <c r="G134" s="86"/>
      <c r="I134" s="202"/>
      <c r="K134" s="79"/>
      <c r="L134" s="1"/>
      <c r="M134" s="1"/>
      <c r="N134" s="5"/>
      <c r="O134" s="6"/>
      <c r="P134" s="5"/>
      <c r="Q134" s="5"/>
      <c r="R134" s="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row>
    <row r="135" spans="1:53" s="4" customFormat="1">
      <c r="A135" s="1"/>
      <c r="B135" s="102"/>
      <c r="C135" s="113"/>
      <c r="D135" s="126"/>
      <c r="E135" s="2"/>
      <c r="G135" s="86"/>
      <c r="I135" s="202"/>
      <c r="K135" s="79"/>
      <c r="L135" s="1"/>
      <c r="M135" s="1"/>
      <c r="N135" s="5"/>
      <c r="O135" s="6"/>
      <c r="P135" s="5"/>
      <c r="Q135" s="5"/>
      <c r="R135" s="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row>
    <row r="136" spans="1:53" s="4" customFormat="1">
      <c r="A136" s="1"/>
      <c r="B136" s="102"/>
      <c r="C136" s="113"/>
      <c r="D136" s="126"/>
      <c r="E136" s="2"/>
      <c r="G136" s="86"/>
      <c r="I136" s="202"/>
      <c r="K136" s="79"/>
      <c r="L136" s="1"/>
      <c r="M136" s="1"/>
      <c r="N136" s="5"/>
      <c r="O136" s="6"/>
      <c r="P136" s="5"/>
      <c r="Q136" s="5"/>
      <c r="R136" s="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row>
    <row r="137" spans="1:53" s="4" customFormat="1">
      <c r="A137" s="1"/>
      <c r="B137" s="102"/>
      <c r="C137" s="113"/>
      <c r="D137" s="126"/>
      <c r="E137" s="2"/>
      <c r="G137" s="86"/>
      <c r="I137" s="202"/>
      <c r="K137" s="79"/>
      <c r="L137" s="1"/>
      <c r="M137" s="1"/>
      <c r="N137" s="5"/>
      <c r="O137" s="6"/>
      <c r="P137" s="5"/>
      <c r="Q137" s="5"/>
      <c r="R137" s="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row>
    <row r="138" spans="1:53" s="4" customFormat="1">
      <c r="A138" s="1"/>
      <c r="B138" s="102"/>
      <c r="C138" s="113"/>
      <c r="D138" s="126"/>
      <c r="E138" s="2"/>
      <c r="G138" s="86"/>
      <c r="I138" s="202"/>
      <c r="K138" s="79"/>
      <c r="L138" s="1"/>
      <c r="M138" s="1"/>
      <c r="N138" s="5"/>
      <c r="O138" s="6"/>
      <c r="P138" s="5"/>
      <c r="Q138" s="5"/>
      <c r="R138" s="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row>
    <row r="139" spans="1:53" s="4" customFormat="1">
      <c r="A139" s="1"/>
      <c r="B139" s="102"/>
      <c r="C139" s="113"/>
      <c r="D139" s="126"/>
      <c r="E139" s="2"/>
      <c r="G139" s="86"/>
      <c r="I139" s="202"/>
      <c r="K139" s="79"/>
      <c r="L139" s="1"/>
      <c r="M139" s="1"/>
      <c r="N139" s="5"/>
      <c r="O139" s="6"/>
      <c r="P139" s="5"/>
      <c r="Q139" s="5"/>
      <c r="R139" s="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row>
    <row r="140" spans="1:53" s="4" customFormat="1">
      <c r="A140" s="1"/>
      <c r="B140" s="102"/>
      <c r="C140" s="113"/>
      <c r="D140" s="126"/>
      <c r="E140" s="2"/>
      <c r="G140" s="86"/>
      <c r="I140" s="202"/>
      <c r="K140" s="79"/>
      <c r="L140" s="1"/>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row>
    <row r="141" spans="1:53" s="4" customFormat="1">
      <c r="A141" s="1"/>
      <c r="B141" s="102"/>
      <c r="C141" s="113"/>
      <c r="D141" s="126"/>
      <c r="E141" s="2"/>
      <c r="G141" s="86"/>
      <c r="I141" s="202"/>
      <c r="K141" s="79"/>
      <c r="L141" s="1"/>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row>
    <row r="142" spans="1:53" s="4" customFormat="1">
      <c r="A142" s="1"/>
      <c r="B142" s="102"/>
      <c r="C142" s="113"/>
      <c r="D142" s="126"/>
      <c r="E142" s="2"/>
      <c r="G142" s="86"/>
      <c r="I142" s="202"/>
      <c r="K142" s="79"/>
      <c r="L142" s="1"/>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row>
    <row r="143" spans="1:53" s="4" customFormat="1">
      <c r="A143" s="1"/>
      <c r="B143" s="102"/>
      <c r="C143" s="113"/>
      <c r="D143" s="126"/>
      <c r="E143" s="2"/>
      <c r="G143" s="86"/>
      <c r="I143" s="202"/>
      <c r="K143" s="79"/>
      <c r="L143" s="1"/>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row>
    <row r="144" spans="1:53" s="4" customFormat="1">
      <c r="A144" s="1"/>
      <c r="B144" s="102"/>
      <c r="C144" s="113"/>
      <c r="D144" s="126"/>
      <c r="E144" s="2"/>
      <c r="G144" s="86"/>
      <c r="I144" s="202"/>
      <c r="K144" s="79"/>
      <c r="L144" s="1"/>
      <c r="M144" s="1"/>
      <c r="N144" s="5"/>
      <c r="O144" s="6"/>
      <c r="P144" s="5"/>
      <c r="Q144" s="5"/>
      <c r="R144" s="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row>
    <row r="147" spans="1:53" s="4" customFormat="1">
      <c r="A147" s="1"/>
      <c r="B147" s="102"/>
      <c r="C147" s="113"/>
      <c r="D147" s="126"/>
      <c r="E147" s="2"/>
      <c r="G147" s="103"/>
      <c r="H147" s="34"/>
      <c r="I147" s="218"/>
      <c r="J147" s="34"/>
      <c r="K147" s="89"/>
      <c r="L147" s="1"/>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row>
    <row r="148" spans="1:53" s="4" customFormat="1">
      <c r="A148" s="1"/>
      <c r="B148" s="102"/>
      <c r="C148" s="113"/>
      <c r="D148" s="126"/>
      <c r="E148" s="2"/>
      <c r="G148" s="103"/>
      <c r="H148" s="34"/>
      <c r="I148" s="218"/>
      <c r="J148" s="34"/>
      <c r="K148" s="89"/>
      <c r="L148" s="1"/>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row>
    <row r="149" spans="1:53" s="4" customFormat="1">
      <c r="A149" s="1"/>
      <c r="B149" s="102"/>
      <c r="C149" s="113"/>
      <c r="D149" s="126"/>
      <c r="E149" s="2"/>
      <c r="G149" s="103"/>
      <c r="H149" s="34"/>
      <c r="I149" s="218"/>
      <c r="J149" s="34"/>
      <c r="K149" s="89"/>
      <c r="L149" s="1"/>
      <c r="M149" s="1"/>
      <c r="N149" s="5"/>
      <c r="O149" s="6"/>
      <c r="P149" s="5"/>
      <c r="Q149" s="5"/>
      <c r="R149" s="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row>
    <row r="150" spans="1:53" s="4" customFormat="1">
      <c r="A150" s="1"/>
      <c r="B150" s="102"/>
      <c r="C150" s="113"/>
      <c r="D150" s="126"/>
      <c r="E150" s="2"/>
      <c r="G150" s="103"/>
      <c r="H150" s="34"/>
      <c r="I150" s="218"/>
      <c r="J150" s="34"/>
      <c r="K150" s="89"/>
      <c r="L150" s="1"/>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row>
    <row r="151" spans="1:53" s="4" customFormat="1">
      <c r="A151" s="1"/>
      <c r="B151" s="102"/>
      <c r="C151" s="113"/>
      <c r="D151" s="126"/>
      <c r="E151" s="2"/>
      <c r="G151" s="103"/>
      <c r="H151" s="34"/>
      <c r="I151" s="218"/>
      <c r="J151" s="34"/>
      <c r="K151" s="89"/>
      <c r="L151" s="1"/>
      <c r="M151" s="1"/>
      <c r="N151" s="5"/>
      <c r="O151" s="6"/>
      <c r="P151" s="5"/>
      <c r="Q151" s="5"/>
      <c r="R151" s="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row>
    <row r="152" spans="1:53" s="4" customFormat="1">
      <c r="A152" s="1"/>
      <c r="B152" s="102"/>
      <c r="C152" s="113"/>
      <c r="D152" s="126"/>
      <c r="E152" s="2"/>
      <c r="G152" s="103"/>
      <c r="H152" s="34"/>
      <c r="I152" s="218"/>
      <c r="J152" s="34"/>
      <c r="K152" s="89"/>
      <c r="L152" s="1"/>
      <c r="M152" s="1"/>
      <c r="N152" s="5"/>
      <c r="O152" s="6"/>
      <c r="P152" s="5"/>
      <c r="Q152" s="5"/>
      <c r="R152" s="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row>
    <row r="153" spans="1:53" s="4" customFormat="1">
      <c r="A153" s="1"/>
      <c r="B153" s="102"/>
      <c r="C153" s="113"/>
      <c r="D153" s="126"/>
      <c r="E153" s="2"/>
      <c r="G153" s="103"/>
      <c r="H153" s="34"/>
      <c r="I153" s="218"/>
      <c r="J153" s="34"/>
      <c r="K153" s="89"/>
      <c r="L153" s="1"/>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row>
    <row r="154" spans="1:53" s="4" customFormat="1">
      <c r="A154" s="1"/>
      <c r="B154" s="102"/>
      <c r="C154" s="113"/>
      <c r="D154" s="126"/>
      <c r="E154" s="2"/>
      <c r="G154" s="103"/>
      <c r="H154" s="34"/>
      <c r="I154" s="218"/>
      <c r="J154" s="34"/>
      <c r="K154" s="89"/>
      <c r="L154" s="1"/>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row>
    <row r="155" spans="1:53" s="4" customFormat="1">
      <c r="A155" s="1"/>
      <c r="B155" s="102"/>
      <c r="C155" s="113"/>
      <c r="D155" s="126"/>
      <c r="E155" s="2"/>
      <c r="G155" s="103"/>
      <c r="H155" s="34"/>
      <c r="I155" s="218"/>
      <c r="J155" s="34"/>
      <c r="K155" s="89"/>
      <c r="L155" s="1"/>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row>
    <row r="156" spans="1:53" s="4" customFormat="1">
      <c r="A156" s="1"/>
      <c r="B156" s="102"/>
      <c r="C156" s="113"/>
      <c r="D156" s="126"/>
      <c r="E156" s="2"/>
      <c r="G156" s="103"/>
      <c r="H156" s="34"/>
      <c r="I156" s="218"/>
      <c r="J156" s="34"/>
      <c r="K156" s="89"/>
      <c r="L156" s="1"/>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row>
    <row r="157" spans="1:53" s="4" customFormat="1">
      <c r="A157" s="1"/>
      <c r="B157" s="102"/>
      <c r="C157" s="113"/>
      <c r="D157" s="126"/>
      <c r="E157" s="2"/>
      <c r="G157" s="86"/>
      <c r="I157" s="202"/>
      <c r="K157" s="79"/>
      <c r="L157" s="1"/>
      <c r="M157" s="1"/>
      <c r="N157" s="5"/>
      <c r="O157" s="6"/>
      <c r="P157" s="5"/>
      <c r="Q157" s="5"/>
      <c r="R157" s="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row>
    <row r="158" spans="1:53" s="4" customFormat="1">
      <c r="A158" s="1"/>
      <c r="B158" s="102"/>
      <c r="C158" s="113"/>
      <c r="D158" s="126"/>
      <c r="E158" s="2"/>
      <c r="G158" s="103"/>
      <c r="H158" s="34"/>
      <c r="I158" s="218"/>
      <c r="J158" s="34"/>
      <c r="K158" s="89"/>
      <c r="L158" s="1"/>
      <c r="M158" s="1"/>
      <c r="N158" s="5"/>
      <c r="O158" s="6"/>
      <c r="P158" s="5"/>
      <c r="Q158" s="5"/>
      <c r="R158" s="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row>
    <row r="159" spans="1:53" s="4" customFormat="1">
      <c r="A159" s="1"/>
      <c r="B159" s="102"/>
      <c r="C159" s="113"/>
      <c r="D159" s="126"/>
      <c r="E159" s="2"/>
      <c r="G159" s="103"/>
      <c r="H159" s="34"/>
      <c r="I159" s="218"/>
      <c r="J159" s="34"/>
      <c r="K159" s="89"/>
      <c r="L159" s="1"/>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row>
    <row r="160" spans="1:53" s="4" customFormat="1">
      <c r="A160" s="1"/>
      <c r="B160" s="102"/>
      <c r="C160" s="113"/>
      <c r="D160" s="126"/>
      <c r="E160" s="2"/>
      <c r="G160" s="103"/>
      <c r="H160" s="34"/>
      <c r="I160" s="218"/>
      <c r="J160" s="34"/>
      <c r="K160" s="89"/>
      <c r="L160" s="1"/>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row>
    <row r="161" spans="1:53" s="4" customFormat="1">
      <c r="A161" s="1"/>
      <c r="B161" s="102"/>
      <c r="C161" s="113"/>
      <c r="D161" s="126"/>
      <c r="E161" s="2"/>
      <c r="G161" s="103"/>
      <c r="H161" s="34"/>
      <c r="I161" s="218"/>
      <c r="J161" s="34"/>
      <c r="K161" s="89"/>
      <c r="L161" s="1"/>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row>
    <row r="162" spans="1:53" s="4" customFormat="1">
      <c r="A162" s="1"/>
      <c r="B162" s="102"/>
      <c r="C162" s="113"/>
      <c r="D162" s="126"/>
      <c r="E162" s="2"/>
      <c r="G162" s="103"/>
      <c r="H162" s="34"/>
      <c r="I162" s="218"/>
      <c r="J162" s="34"/>
      <c r="K162" s="89"/>
      <c r="L162" s="1"/>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row>
    <row r="163" spans="1:53" s="4" customFormat="1">
      <c r="A163" s="1"/>
      <c r="B163" s="102"/>
      <c r="C163" s="113"/>
      <c r="D163" s="126"/>
      <c r="E163" s="2"/>
      <c r="G163" s="103"/>
      <c r="H163" s="34"/>
      <c r="I163" s="218"/>
      <c r="J163" s="34"/>
      <c r="K163" s="89"/>
      <c r="L163" s="1"/>
      <c r="M163" s="1"/>
      <c r="N163" s="5"/>
      <c r="O163" s="6"/>
      <c r="P163" s="5"/>
      <c r="Q163" s="5"/>
      <c r="R163" s="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row>
    <row r="164" spans="1:53" s="45" customFormat="1">
      <c r="A164" s="1"/>
      <c r="B164" s="102"/>
      <c r="C164" s="113"/>
      <c r="D164" s="126"/>
      <c r="E164" s="2"/>
      <c r="F164" s="4"/>
      <c r="G164" s="103"/>
      <c r="H164" s="34"/>
      <c r="I164" s="218"/>
      <c r="J164" s="34"/>
      <c r="K164" s="89"/>
      <c r="L164" s="1"/>
      <c r="M164" s="1"/>
      <c r="N164" s="5"/>
      <c r="O164" s="6"/>
      <c r="P164" s="5"/>
      <c r="Q164" s="5"/>
      <c r="R164" s="5"/>
    </row>
    <row r="166" spans="1:53" s="4" customFormat="1">
      <c r="A166" s="1"/>
      <c r="B166" s="102"/>
      <c r="C166" s="113"/>
      <c r="D166" s="126"/>
      <c r="E166" s="2"/>
      <c r="F166" s="34"/>
      <c r="G166" s="103"/>
      <c r="H166" s="34"/>
      <c r="I166" s="218"/>
      <c r="J166" s="34"/>
      <c r="K166" s="89"/>
      <c r="L166" s="1"/>
      <c r="M166" s="1"/>
      <c r="N166" s="5"/>
      <c r="O166" s="6"/>
      <c r="P166" s="5"/>
      <c r="Q166" s="5"/>
      <c r="R166" s="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row>
    <row r="167" spans="1:53" s="4" customFormat="1">
      <c r="A167" s="1"/>
      <c r="B167" s="102"/>
      <c r="C167" s="113"/>
      <c r="D167" s="126"/>
      <c r="E167" s="2"/>
      <c r="F167" s="34"/>
      <c r="G167" s="103"/>
      <c r="H167" s="34"/>
      <c r="I167" s="218"/>
      <c r="J167" s="34"/>
      <c r="K167" s="89"/>
      <c r="L167" s="1"/>
      <c r="M167" s="1"/>
      <c r="N167" s="5"/>
      <c r="O167" s="6"/>
      <c r="P167" s="5"/>
      <c r="Q167" s="5"/>
      <c r="R167" s="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row>
    <row r="168" spans="1:53" s="4" customFormat="1">
      <c r="A168" s="1"/>
      <c r="B168" s="102"/>
      <c r="C168" s="113"/>
      <c r="D168" s="126"/>
      <c r="E168" s="2"/>
      <c r="F168" s="34"/>
      <c r="G168" s="103"/>
      <c r="H168" s="34"/>
      <c r="I168" s="218"/>
      <c r="J168" s="34"/>
      <c r="K168" s="89"/>
      <c r="L168" s="1"/>
      <c r="M168" s="1"/>
      <c r="N168" s="5"/>
      <c r="O168" s="6"/>
      <c r="P168" s="5"/>
      <c r="Q168" s="5"/>
      <c r="R168" s="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row>
    <row r="169" spans="1:53" s="4" customFormat="1">
      <c r="A169" s="1"/>
      <c r="B169" s="102"/>
      <c r="C169" s="113"/>
      <c r="D169" s="126"/>
      <c r="E169" s="2"/>
      <c r="F169" s="34"/>
      <c r="G169" s="103"/>
      <c r="H169" s="34"/>
      <c r="I169" s="218"/>
      <c r="J169" s="34"/>
      <c r="K169" s="89"/>
      <c r="L169" s="1"/>
      <c r="M169" s="1"/>
      <c r="N169" s="5"/>
      <c r="O169" s="6"/>
      <c r="P169" s="5"/>
      <c r="Q169" s="5"/>
      <c r="R169" s="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row>
    <row r="170" spans="1:53" s="4" customFormat="1">
      <c r="A170" s="1"/>
      <c r="B170" s="102"/>
      <c r="C170" s="113"/>
      <c r="D170" s="126"/>
      <c r="E170" s="2"/>
      <c r="F170" s="34"/>
      <c r="G170" s="103"/>
      <c r="H170" s="34"/>
      <c r="I170" s="218"/>
      <c r="J170" s="34"/>
      <c r="K170" s="89"/>
      <c r="L170" s="1"/>
      <c r="M170" s="1"/>
      <c r="N170" s="5"/>
      <c r="O170" s="6"/>
      <c r="P170" s="5"/>
      <c r="Q170" s="5"/>
      <c r="R170" s="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row>
    <row r="171" spans="1:53" s="4" customFormat="1">
      <c r="A171" s="1"/>
      <c r="B171" s="102"/>
      <c r="C171" s="113"/>
      <c r="D171" s="126"/>
      <c r="E171" s="2"/>
      <c r="F171" s="34"/>
      <c r="G171" s="103"/>
      <c r="H171" s="34"/>
      <c r="I171" s="218"/>
      <c r="J171" s="34"/>
      <c r="K171" s="89"/>
      <c r="L171" s="1"/>
      <c r="M171" s="1"/>
      <c r="N171" s="5"/>
      <c r="O171" s="6"/>
      <c r="P171" s="5"/>
      <c r="Q171" s="5"/>
      <c r="R171" s="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row>
    <row r="172" spans="1:53" s="4" customFormat="1">
      <c r="A172" s="1"/>
      <c r="B172" s="102"/>
      <c r="C172" s="113"/>
      <c r="D172" s="126"/>
      <c r="E172" s="2"/>
      <c r="F172" s="34"/>
      <c r="G172" s="103"/>
      <c r="H172" s="34"/>
      <c r="I172" s="218"/>
      <c r="J172" s="34"/>
      <c r="K172" s="89"/>
      <c r="L172" s="22"/>
      <c r="M172" s="1"/>
      <c r="N172" s="5"/>
      <c r="O172" s="6"/>
      <c r="P172" s="5"/>
      <c r="Q172" s="5"/>
      <c r="R172" s="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row>
    <row r="173" spans="1:53" s="4" customFormat="1">
      <c r="A173" s="1"/>
      <c r="B173" s="102"/>
      <c r="C173" s="113"/>
      <c r="D173" s="126"/>
      <c r="E173" s="2"/>
      <c r="F173" s="34"/>
      <c r="G173" s="103"/>
      <c r="H173" s="34"/>
      <c r="I173" s="218"/>
      <c r="J173" s="34"/>
      <c r="K173" s="89"/>
      <c r="L173" s="22"/>
      <c r="M173" s="1"/>
      <c r="N173" s="5"/>
      <c r="O173" s="6"/>
      <c r="P173" s="5"/>
      <c r="Q173" s="5"/>
      <c r="R173" s="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row>
    <row r="174" spans="1:53" s="4" customFormat="1">
      <c r="A174" s="1"/>
      <c r="B174" s="102"/>
      <c r="C174" s="113"/>
      <c r="D174" s="126"/>
      <c r="E174" s="2"/>
      <c r="F174" s="34"/>
      <c r="G174" s="103"/>
      <c r="H174" s="34"/>
      <c r="I174" s="218"/>
      <c r="J174" s="34"/>
      <c r="K174" s="89"/>
      <c r="L174" s="1"/>
      <c r="M174" s="1"/>
      <c r="N174" s="5"/>
      <c r="O174" s="6"/>
      <c r="P174" s="5"/>
      <c r="Q174" s="5"/>
      <c r="R174" s="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row>
    <row r="175" spans="1:53" s="4" customFormat="1">
      <c r="A175" s="1"/>
      <c r="B175" s="102"/>
      <c r="C175" s="113"/>
      <c r="D175" s="126"/>
      <c r="E175" s="2"/>
      <c r="F175" s="34"/>
      <c r="G175" s="103"/>
      <c r="H175" s="34"/>
      <c r="I175" s="218"/>
      <c r="J175" s="34"/>
      <c r="K175" s="89"/>
      <c r="L175" s="1"/>
      <c r="M175" s="1"/>
      <c r="N175" s="5"/>
      <c r="O175" s="6"/>
      <c r="P175" s="5"/>
      <c r="Q175" s="5"/>
      <c r="R175" s="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row>
    <row r="176" spans="1:53" s="4" customFormat="1">
      <c r="A176" s="1"/>
      <c r="B176" s="102"/>
      <c r="C176" s="113"/>
      <c r="D176" s="126"/>
      <c r="E176" s="2"/>
      <c r="F176" s="34"/>
      <c r="G176" s="103"/>
      <c r="H176" s="34"/>
      <c r="I176" s="218"/>
      <c r="J176" s="34"/>
      <c r="K176" s="89"/>
      <c r="L176" s="1"/>
      <c r="M176" s="1"/>
      <c r="N176" s="5"/>
      <c r="O176" s="6"/>
      <c r="P176" s="5"/>
      <c r="Q176" s="5"/>
      <c r="R176" s="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row>
    <row r="177" spans="1:53" s="4" customFormat="1">
      <c r="A177" s="1"/>
      <c r="B177" s="102"/>
      <c r="C177" s="113"/>
      <c r="D177" s="126"/>
      <c r="E177" s="2"/>
      <c r="F177" s="34"/>
      <c r="G177" s="103"/>
      <c r="H177" s="34"/>
      <c r="I177" s="218"/>
      <c r="J177" s="34"/>
      <c r="K177" s="89"/>
      <c r="L177" s="1"/>
      <c r="M177" s="1"/>
      <c r="N177" s="5"/>
      <c r="O177" s="6"/>
      <c r="P177" s="5"/>
      <c r="Q177" s="5"/>
      <c r="R177" s="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row>
    <row r="178" spans="1:53" s="4" customFormat="1">
      <c r="A178" s="1"/>
      <c r="B178" s="102"/>
      <c r="C178" s="113"/>
      <c r="D178" s="126"/>
      <c r="E178" s="2"/>
      <c r="F178" s="34"/>
      <c r="G178" s="103"/>
      <c r="H178" s="34"/>
      <c r="I178" s="218"/>
      <c r="J178" s="34"/>
      <c r="K178" s="89"/>
      <c r="L178" s="1"/>
      <c r="M178" s="1"/>
      <c r="N178" s="5"/>
      <c r="O178" s="6"/>
      <c r="P178" s="5"/>
      <c r="Q178" s="5"/>
      <c r="R178" s="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row>
    <row r="179" spans="1:53" s="4" customFormat="1">
      <c r="A179" s="1"/>
      <c r="B179" s="102"/>
      <c r="C179" s="113"/>
      <c r="D179" s="126"/>
      <c r="E179" s="2"/>
      <c r="F179" s="34"/>
      <c r="G179" s="103"/>
      <c r="H179" s="34"/>
      <c r="I179" s="218"/>
      <c r="J179" s="34"/>
      <c r="K179" s="89"/>
      <c r="L179" s="1"/>
      <c r="M179" s="1"/>
      <c r="N179" s="5"/>
      <c r="O179" s="6"/>
      <c r="P179" s="5"/>
      <c r="Q179" s="5"/>
      <c r="R179" s="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row>
    <row r="180" spans="1:53" s="4" customFormat="1">
      <c r="A180" s="1"/>
      <c r="B180" s="102"/>
      <c r="C180" s="113"/>
      <c r="D180" s="126"/>
      <c r="E180" s="2"/>
      <c r="F180" s="34"/>
      <c r="G180" s="103"/>
      <c r="H180" s="34"/>
      <c r="I180" s="218"/>
      <c r="J180" s="34"/>
      <c r="K180" s="89"/>
      <c r="L180" s="1"/>
      <c r="M180" s="1"/>
      <c r="N180" s="5"/>
      <c r="O180" s="6"/>
      <c r="P180" s="5"/>
      <c r="Q180" s="5"/>
      <c r="R180" s="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row>
    <row r="181" spans="1:53" s="4" customFormat="1">
      <c r="A181" s="1"/>
      <c r="B181" s="102"/>
      <c r="C181" s="113"/>
      <c r="D181" s="126"/>
      <c r="E181" s="2"/>
      <c r="F181" s="34"/>
      <c r="G181" s="103"/>
      <c r="H181" s="34"/>
      <c r="I181" s="218"/>
      <c r="J181" s="34"/>
      <c r="K181" s="89"/>
      <c r="L181" s="1"/>
      <c r="M181" s="1"/>
      <c r="N181" s="5"/>
      <c r="O181" s="6"/>
      <c r="P181" s="5"/>
      <c r="Q181" s="5"/>
      <c r="R181" s="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row>
    <row r="182" spans="1:53" s="4" customFormat="1">
      <c r="A182" s="1"/>
      <c r="B182" s="102"/>
      <c r="C182" s="113"/>
      <c r="D182" s="126"/>
      <c r="E182" s="2"/>
      <c r="F182" s="34"/>
      <c r="G182" s="103"/>
      <c r="H182" s="34"/>
      <c r="I182" s="218"/>
      <c r="J182" s="34"/>
      <c r="K182" s="89"/>
      <c r="L182" s="1"/>
      <c r="M182" s="1"/>
      <c r="N182" s="5"/>
      <c r="O182" s="6"/>
      <c r="P182" s="5"/>
      <c r="Q182" s="5"/>
      <c r="R182" s="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row>
    <row r="183" spans="1:53" s="4" customFormat="1">
      <c r="A183" s="1"/>
      <c r="B183" s="102"/>
      <c r="C183" s="113"/>
      <c r="D183" s="126"/>
      <c r="E183" s="2"/>
      <c r="F183" s="34"/>
      <c r="G183" s="103"/>
      <c r="H183" s="34"/>
      <c r="I183" s="218"/>
      <c r="J183" s="34"/>
      <c r="K183" s="89"/>
      <c r="L183" s="1"/>
      <c r="M183" s="1"/>
      <c r="N183" s="5"/>
      <c r="O183" s="6"/>
      <c r="P183" s="5"/>
      <c r="Q183" s="5"/>
      <c r="R183" s="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row>
    <row r="184" spans="1:53" s="4" customFormat="1">
      <c r="A184" s="1"/>
      <c r="B184" s="102"/>
      <c r="C184" s="113"/>
      <c r="D184" s="126"/>
      <c r="E184" s="2"/>
      <c r="F184" s="34"/>
      <c r="G184" s="103"/>
      <c r="H184" s="34"/>
      <c r="I184" s="218"/>
      <c r="J184" s="34"/>
      <c r="K184" s="89"/>
      <c r="L184" s="1"/>
      <c r="M184" s="1"/>
      <c r="N184" s="5"/>
      <c r="O184" s="6"/>
      <c r="P184" s="5"/>
      <c r="Q184" s="5"/>
      <c r="R184" s="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row>
    <row r="185" spans="1:53" s="4" customFormat="1">
      <c r="A185" s="1"/>
      <c r="B185" s="102"/>
      <c r="C185" s="113"/>
      <c r="D185" s="126"/>
      <c r="E185" s="2"/>
      <c r="F185" s="34"/>
      <c r="G185" s="103"/>
      <c r="H185" s="34"/>
      <c r="I185" s="218"/>
      <c r="J185" s="34"/>
      <c r="K185" s="89"/>
      <c r="L185" s="1"/>
      <c r="M185" s="1"/>
      <c r="N185" s="5"/>
      <c r="O185" s="6"/>
      <c r="P185" s="5"/>
      <c r="Q185" s="5"/>
      <c r="R185" s="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row>
    <row r="186" spans="1:53" s="4" customFormat="1">
      <c r="A186" s="1"/>
      <c r="B186" s="102"/>
      <c r="C186" s="113"/>
      <c r="D186" s="126"/>
      <c r="E186" s="2"/>
      <c r="F186" s="34"/>
      <c r="G186" s="103"/>
      <c r="H186" s="34"/>
      <c r="I186" s="218"/>
      <c r="J186" s="34"/>
      <c r="K186" s="89"/>
      <c r="L186" s="1"/>
      <c r="M186" s="1"/>
      <c r="N186" s="5"/>
      <c r="O186" s="6"/>
      <c r="P186" s="5"/>
      <c r="Q186" s="5"/>
      <c r="R186" s="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row>
    <row r="187" spans="1:53" s="4" customFormat="1">
      <c r="A187" s="1"/>
      <c r="B187" s="102"/>
      <c r="C187" s="113"/>
      <c r="D187" s="126"/>
      <c r="E187" s="2"/>
      <c r="F187" s="34"/>
      <c r="G187" s="103"/>
      <c r="H187" s="34"/>
      <c r="I187" s="218"/>
      <c r="J187" s="34"/>
      <c r="K187" s="89"/>
      <c r="L187" s="1"/>
      <c r="M187" s="1"/>
      <c r="N187" s="5"/>
      <c r="O187" s="6"/>
      <c r="P187" s="5"/>
      <c r="Q187" s="5"/>
      <c r="R187" s="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row>
    <row r="188" spans="1:53" s="4" customFormat="1">
      <c r="A188" s="1"/>
      <c r="B188" s="102"/>
      <c r="C188" s="113"/>
      <c r="D188" s="126"/>
      <c r="E188" s="2"/>
      <c r="F188" s="34"/>
      <c r="G188" s="103"/>
      <c r="H188" s="34"/>
      <c r="I188" s="218"/>
      <c r="J188" s="34"/>
      <c r="K188" s="89"/>
      <c r="L188" s="1"/>
      <c r="M188" s="1"/>
      <c r="N188" s="5"/>
      <c r="O188" s="6"/>
      <c r="P188" s="5"/>
      <c r="Q188" s="5"/>
      <c r="R188" s="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row>
    <row r="189" spans="1:53" s="4" customFormat="1">
      <c r="A189" s="1"/>
      <c r="B189" s="102"/>
      <c r="C189" s="113"/>
      <c r="D189" s="126"/>
      <c r="E189" s="2"/>
      <c r="F189" s="34"/>
      <c r="G189" s="103"/>
      <c r="H189" s="34"/>
      <c r="I189" s="218"/>
      <c r="J189" s="34"/>
      <c r="K189" s="89"/>
      <c r="L189" s="1"/>
      <c r="M189" s="1"/>
      <c r="N189" s="5"/>
      <c r="O189" s="6"/>
      <c r="P189" s="5"/>
      <c r="Q189" s="5"/>
      <c r="R189" s="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row>
    <row r="190" spans="1:53" s="4" customFormat="1">
      <c r="A190" s="1"/>
      <c r="B190" s="102"/>
      <c r="C190" s="113"/>
      <c r="D190" s="126"/>
      <c r="E190" s="2"/>
      <c r="F190" s="34"/>
      <c r="G190" s="103"/>
      <c r="H190" s="34"/>
      <c r="I190" s="218"/>
      <c r="J190" s="34"/>
      <c r="K190" s="89"/>
      <c r="L190" s="1"/>
      <c r="M190" s="1"/>
      <c r="N190" s="5"/>
      <c r="O190" s="6"/>
      <c r="P190" s="5"/>
      <c r="Q190" s="5"/>
      <c r="R190" s="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row>
    <row r="191" spans="1:53" s="4" customFormat="1">
      <c r="A191" s="1"/>
      <c r="B191" s="102"/>
      <c r="C191" s="113"/>
      <c r="D191" s="126"/>
      <c r="E191" s="2"/>
      <c r="F191" s="34"/>
      <c r="G191" s="103"/>
      <c r="H191" s="34"/>
      <c r="I191" s="218"/>
      <c r="J191" s="34"/>
      <c r="K191" s="89"/>
      <c r="L191" s="1"/>
      <c r="M191" s="1"/>
      <c r="N191" s="5"/>
      <c r="O191" s="6"/>
      <c r="P191" s="5"/>
      <c r="Q191" s="5"/>
      <c r="R191" s="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row>
    <row r="192" spans="1:53" s="4" customFormat="1">
      <c r="A192" s="1"/>
      <c r="B192" s="102"/>
      <c r="C192" s="113"/>
      <c r="D192" s="126"/>
      <c r="E192" s="2"/>
      <c r="F192" s="34"/>
      <c r="G192" s="103"/>
      <c r="H192" s="34"/>
      <c r="I192" s="218"/>
      <c r="J192" s="34"/>
      <c r="K192" s="89"/>
      <c r="L192" s="1"/>
      <c r="M192" s="1"/>
      <c r="N192" s="5"/>
      <c r="O192" s="6"/>
      <c r="P192" s="5"/>
      <c r="Q192" s="5"/>
      <c r="R192" s="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row>
    <row r="193" spans="1:53" s="4" customFormat="1">
      <c r="A193" s="1"/>
      <c r="B193" s="102"/>
      <c r="C193" s="113"/>
      <c r="D193" s="126"/>
      <c r="E193" s="2"/>
      <c r="F193" s="34"/>
      <c r="G193" s="103"/>
      <c r="H193" s="34"/>
      <c r="I193" s="218"/>
      <c r="J193" s="34"/>
      <c r="K193" s="89"/>
      <c r="L193" s="1"/>
      <c r="M193" s="1"/>
      <c r="N193" s="5"/>
      <c r="O193" s="6"/>
      <c r="P193" s="5"/>
      <c r="Q193" s="5"/>
      <c r="R193" s="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row>
    <row r="194" spans="1:53" s="4" customFormat="1">
      <c r="A194" s="1"/>
      <c r="B194" s="102"/>
      <c r="C194" s="113"/>
      <c r="D194" s="126"/>
      <c r="E194" s="2"/>
      <c r="F194" s="34"/>
      <c r="G194" s="103"/>
      <c r="H194" s="34"/>
      <c r="I194" s="218"/>
      <c r="J194" s="34"/>
      <c r="K194" s="89"/>
      <c r="L194" s="1"/>
      <c r="M194" s="1"/>
      <c r="N194" s="5"/>
      <c r="O194" s="6"/>
      <c r="P194" s="5"/>
      <c r="Q194" s="5"/>
      <c r="R194" s="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row>
    <row r="195" spans="1:53" s="4" customFormat="1">
      <c r="A195" s="1"/>
      <c r="B195" s="102"/>
      <c r="C195" s="113"/>
      <c r="D195" s="126"/>
      <c r="E195" s="2"/>
      <c r="F195" s="34"/>
      <c r="G195" s="103"/>
      <c r="H195" s="34"/>
      <c r="I195" s="218"/>
      <c r="J195" s="34"/>
      <c r="K195" s="89"/>
      <c r="L195" s="1"/>
      <c r="M195" s="1"/>
      <c r="N195" s="5"/>
      <c r="O195" s="6"/>
      <c r="P195" s="5"/>
      <c r="Q195" s="5"/>
      <c r="R195" s="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row>
    <row r="196" spans="1:53" s="4" customFormat="1">
      <c r="A196" s="1"/>
      <c r="B196" s="102"/>
      <c r="C196" s="113"/>
      <c r="D196" s="126"/>
      <c r="E196" s="2"/>
      <c r="F196" s="34"/>
      <c r="G196" s="103"/>
      <c r="H196" s="34"/>
      <c r="I196" s="218"/>
      <c r="J196" s="34"/>
      <c r="K196" s="89"/>
      <c r="L196" s="1"/>
      <c r="M196" s="1"/>
      <c r="N196" s="5"/>
      <c r="O196" s="6"/>
      <c r="P196" s="5"/>
      <c r="Q196" s="5"/>
      <c r="R196" s="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row>
    <row r="199" spans="1:53" s="4" customFormat="1">
      <c r="A199" s="1"/>
      <c r="B199" s="102"/>
      <c r="C199" s="113"/>
      <c r="D199" s="126"/>
      <c r="E199" s="2"/>
      <c r="F199" s="34"/>
      <c r="G199" s="103"/>
      <c r="H199" s="34"/>
      <c r="I199" s="218"/>
      <c r="J199" s="34"/>
      <c r="K199" s="89"/>
      <c r="L199" s="1"/>
      <c r="M199" s="1"/>
      <c r="N199" s="5"/>
      <c r="O199" s="6"/>
      <c r="P199" s="5"/>
      <c r="Q199" s="5"/>
      <c r="R199" s="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row>
    <row r="200" spans="1:53" s="4" customFormat="1">
      <c r="A200" s="1"/>
      <c r="B200" s="102"/>
      <c r="C200" s="113"/>
      <c r="D200" s="126"/>
      <c r="E200" s="2"/>
      <c r="F200" s="34"/>
      <c r="G200" s="103"/>
      <c r="H200" s="34"/>
      <c r="I200" s="218"/>
      <c r="J200" s="34"/>
      <c r="K200" s="89"/>
      <c r="L200" s="1"/>
      <c r="M200" s="1"/>
      <c r="N200" s="5"/>
      <c r="O200" s="6"/>
      <c r="P200" s="5"/>
      <c r="Q200" s="5"/>
      <c r="R200" s="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row>
    <row r="201" spans="1:53" s="4" customFormat="1">
      <c r="A201" s="1"/>
      <c r="B201" s="102"/>
      <c r="C201" s="113"/>
      <c r="D201" s="126"/>
      <c r="E201" s="2"/>
      <c r="F201" s="34"/>
      <c r="G201" s="103"/>
      <c r="H201" s="34"/>
      <c r="I201" s="218"/>
      <c r="J201" s="34"/>
      <c r="K201" s="89"/>
      <c r="L201" s="1"/>
      <c r="M201" s="1"/>
      <c r="N201" s="5"/>
      <c r="O201" s="6"/>
      <c r="P201" s="5"/>
      <c r="Q201" s="5"/>
      <c r="R201" s="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row>
    <row r="202" spans="1:53" s="4" customFormat="1">
      <c r="A202" s="1"/>
      <c r="B202" s="102"/>
      <c r="C202" s="113"/>
      <c r="D202" s="126"/>
      <c r="E202" s="2"/>
      <c r="F202" s="34"/>
      <c r="G202" s="103"/>
      <c r="H202" s="34"/>
      <c r="I202" s="218"/>
      <c r="J202" s="34"/>
      <c r="K202" s="89"/>
      <c r="L202" s="1"/>
      <c r="M202" s="1"/>
      <c r="N202" s="5"/>
      <c r="O202" s="6"/>
      <c r="P202" s="5"/>
      <c r="Q202" s="5"/>
      <c r="R202" s="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row>
    <row r="203" spans="1:53" s="4" customFormat="1">
      <c r="A203" s="1"/>
      <c r="B203" s="102"/>
      <c r="C203" s="113"/>
      <c r="D203" s="126"/>
      <c r="E203" s="2"/>
      <c r="G203" s="86"/>
      <c r="I203" s="202"/>
      <c r="K203" s="79"/>
      <c r="L203" s="1"/>
      <c r="M203" s="1"/>
      <c r="N203" s="5"/>
      <c r="O203" s="6"/>
      <c r="P203" s="5"/>
      <c r="Q203" s="5"/>
      <c r="R203" s="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row>
    <row r="204" spans="1:53" s="4" customFormat="1">
      <c r="A204" s="1"/>
      <c r="B204" s="102"/>
      <c r="C204" s="113"/>
      <c r="D204" s="126"/>
      <c r="E204" s="2"/>
      <c r="G204" s="86"/>
      <c r="I204" s="202"/>
      <c r="K204" s="79"/>
      <c r="L204" s="1"/>
      <c r="M204" s="1"/>
      <c r="N204" s="5"/>
      <c r="O204" s="6"/>
      <c r="P204" s="5"/>
      <c r="Q204" s="5"/>
      <c r="R204" s="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row>
    <row r="205" spans="1:53" s="4" customFormat="1">
      <c r="A205" s="1"/>
      <c r="B205" s="102"/>
      <c r="C205" s="113"/>
      <c r="D205" s="126"/>
      <c r="E205" s="2"/>
      <c r="F205" s="34"/>
      <c r="G205" s="103"/>
      <c r="H205" s="34"/>
      <c r="I205" s="218"/>
      <c r="J205" s="34"/>
      <c r="K205" s="89"/>
      <c r="L205" s="1"/>
      <c r="M205" s="1"/>
      <c r="N205" s="5"/>
      <c r="O205" s="6"/>
      <c r="P205" s="5"/>
      <c r="Q205" s="5"/>
      <c r="R205" s="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row>
    <row r="206" spans="1:53" s="4" customFormat="1">
      <c r="A206" s="1"/>
      <c r="B206" s="102"/>
      <c r="C206" s="113"/>
      <c r="D206" s="126"/>
      <c r="E206" s="2"/>
      <c r="F206" s="34"/>
      <c r="G206" s="103"/>
      <c r="H206" s="34"/>
      <c r="I206" s="218"/>
      <c r="J206" s="34"/>
      <c r="K206" s="89"/>
      <c r="L206" s="1"/>
      <c r="M206" s="1"/>
      <c r="N206" s="5"/>
      <c r="O206" s="6"/>
      <c r="P206" s="5"/>
      <c r="Q206" s="5"/>
      <c r="R206" s="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row>
    <row r="207" spans="1:53" s="4" customFormat="1">
      <c r="A207" s="1"/>
      <c r="B207" s="102"/>
      <c r="C207" s="113"/>
      <c r="D207" s="126"/>
      <c r="E207" s="2"/>
      <c r="F207" s="34"/>
      <c r="G207" s="103"/>
      <c r="H207" s="115"/>
      <c r="I207" s="218"/>
      <c r="J207" s="34"/>
      <c r="K207" s="89"/>
      <c r="L207" s="1"/>
      <c r="M207" s="1"/>
      <c r="N207" s="5"/>
      <c r="O207" s="6"/>
      <c r="P207" s="5"/>
      <c r="Q207" s="5"/>
      <c r="R207" s="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row>
    <row r="208" spans="1:53" s="4" customFormat="1">
      <c r="A208" s="1"/>
      <c r="B208" s="102"/>
      <c r="C208" s="113"/>
      <c r="D208" s="126"/>
      <c r="E208" s="2"/>
      <c r="F208" s="34"/>
      <c r="G208" s="103"/>
      <c r="H208" s="115"/>
      <c r="I208" s="218"/>
      <c r="J208" s="34"/>
      <c r="K208" s="89"/>
      <c r="L208" s="1"/>
      <c r="M208" s="1"/>
      <c r="N208" s="5"/>
      <c r="O208" s="6"/>
      <c r="P208" s="5"/>
      <c r="Q208" s="5"/>
      <c r="R208" s="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row>
    <row r="209" spans="1:53" s="4" customFormat="1">
      <c r="A209" s="1"/>
      <c r="B209" s="102"/>
      <c r="C209" s="113"/>
      <c r="D209" s="126"/>
      <c r="E209" s="2"/>
      <c r="F209" s="34"/>
      <c r="G209" s="103"/>
      <c r="H209" s="115"/>
      <c r="I209" s="218"/>
      <c r="J209" s="34"/>
      <c r="K209" s="89"/>
      <c r="L209" s="1"/>
      <c r="M209" s="1"/>
      <c r="N209" s="5"/>
      <c r="O209" s="6"/>
      <c r="P209" s="5"/>
      <c r="Q209" s="5"/>
      <c r="R209" s="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row>
    <row r="210" spans="1:53" s="4" customFormat="1">
      <c r="A210" s="1"/>
      <c r="B210" s="102"/>
      <c r="C210" s="113"/>
      <c r="D210" s="126"/>
      <c r="E210" s="2"/>
      <c r="F210" s="34"/>
      <c r="G210" s="103"/>
      <c r="H210" s="115"/>
      <c r="I210" s="218"/>
      <c r="J210" s="34"/>
      <c r="K210" s="89"/>
      <c r="L210" s="1"/>
      <c r="M210" s="1"/>
      <c r="N210" s="5"/>
      <c r="O210" s="6"/>
      <c r="P210" s="5"/>
      <c r="Q210" s="5"/>
      <c r="R210" s="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AX210" s="45"/>
      <c r="AY210" s="45"/>
      <c r="AZ210" s="45"/>
      <c r="BA210" s="45"/>
    </row>
    <row r="211" spans="1:53" s="4" customFormat="1">
      <c r="A211" s="1"/>
      <c r="B211" s="102"/>
      <c r="C211" s="113"/>
      <c r="D211" s="126"/>
      <c r="E211" s="2"/>
      <c r="F211" s="34"/>
      <c r="G211" s="103"/>
      <c r="H211" s="115"/>
      <c r="I211" s="218"/>
      <c r="J211" s="34"/>
      <c r="K211" s="89"/>
      <c r="L211" s="1"/>
      <c r="M211" s="1"/>
      <c r="N211" s="5"/>
      <c r="O211" s="6"/>
      <c r="P211" s="5"/>
      <c r="Q211" s="5"/>
      <c r="R211" s="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row>
    <row r="212" spans="1:53" s="4" customFormat="1">
      <c r="A212" s="1"/>
      <c r="B212" s="102"/>
      <c r="C212" s="113"/>
      <c r="D212" s="126"/>
      <c r="E212" s="2"/>
      <c r="F212" s="34"/>
      <c r="G212" s="103"/>
      <c r="H212" s="115"/>
      <c r="I212" s="218"/>
      <c r="J212" s="34"/>
      <c r="K212" s="89"/>
      <c r="L212" s="1"/>
      <c r="M212" s="1"/>
      <c r="N212" s="5"/>
      <c r="O212" s="6"/>
      <c r="P212" s="5"/>
      <c r="Q212" s="5"/>
      <c r="R212" s="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row>
    <row r="213" spans="1:53" s="4" customFormat="1">
      <c r="A213" s="1"/>
      <c r="B213" s="102"/>
      <c r="C213" s="113"/>
      <c r="D213" s="126"/>
      <c r="E213" s="2"/>
      <c r="F213" s="34"/>
      <c r="G213" s="103"/>
      <c r="H213" s="115"/>
      <c r="I213" s="218"/>
      <c r="J213" s="34"/>
      <c r="K213" s="89"/>
      <c r="L213" s="1"/>
      <c r="M213" s="1"/>
      <c r="N213" s="5"/>
      <c r="O213" s="6"/>
      <c r="P213" s="5"/>
      <c r="Q213" s="5"/>
      <c r="R213" s="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c r="AX213" s="45"/>
      <c r="AY213" s="45"/>
      <c r="AZ213" s="45"/>
      <c r="BA213" s="45"/>
    </row>
  </sheetData>
  <sheetProtection algorithmName="SHA-512" hashValue="/Oueoo8gY/fhf+iPBRJgLwCzuAw52aQNf5XTpr8sxZuL8P1XR/J5QRdLxSDd4x9WQXOvVonwQHX/4kYscE94bw==" saltValue="U5WFCEx6ZrNe3cxebPRO2w==" spinCount="100000" sheet="1" objects="1" scenarios="1" selectLockedCells="1"/>
  <pageMargins left="0.70866141732283472" right="0.70866141732283472" top="0.74803149606299213" bottom="0.74803149606299213" header="0.31496062992125984" footer="0.31496062992125984"/>
  <pageSetup paperSize="9" scale="73" fitToHeight="0" orientation="landscape" r:id="rId1"/>
  <ignoredErrors>
    <ignoredError sqref="D9"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5D4C-454B-42D4-85A7-2E7988B3723E}">
  <sheetPr>
    <tabColor rgb="FF92D050"/>
    <pageSetUpPr fitToPage="1"/>
  </sheetPr>
  <dimension ref="A1:BA89"/>
  <sheetViews>
    <sheetView zoomScaleNormal="100" workbookViewId="0">
      <pane ySplit="1" topLeftCell="A2" activePane="bottomLeft" state="frozen"/>
      <selection pane="bottomLeft" activeCell="I10" sqref="I10"/>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1" width="12.6640625" style="4"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3" ht="43.2">
      <c r="B1" s="8" t="s">
        <v>627</v>
      </c>
      <c r="C1" s="8" t="s">
        <v>626</v>
      </c>
      <c r="D1" s="183" t="s">
        <v>628</v>
      </c>
      <c r="E1" s="8"/>
      <c r="F1" s="14" t="s">
        <v>877</v>
      </c>
      <c r="G1" s="61" t="s">
        <v>629</v>
      </c>
      <c r="H1" s="10"/>
      <c r="I1" s="201" t="s">
        <v>1265</v>
      </c>
      <c r="J1" s="8"/>
      <c r="K1" s="10" t="s">
        <v>879</v>
      </c>
      <c r="L1" s="8"/>
      <c r="M1" s="8"/>
    </row>
    <row r="4" spans="1:53">
      <c r="C4" s="7" t="s">
        <v>1344</v>
      </c>
    </row>
    <row r="5" spans="1:53">
      <c r="C5" s="7"/>
    </row>
    <row r="6" spans="1:53">
      <c r="A6" s="23"/>
      <c r="B6" s="23"/>
      <c r="C6" s="23"/>
      <c r="D6" s="181"/>
      <c r="E6" s="23"/>
      <c r="F6" s="54"/>
      <c r="G6" s="54"/>
      <c r="H6" s="54"/>
      <c r="I6" s="209"/>
      <c r="J6" s="23"/>
      <c r="K6" s="54"/>
      <c r="L6" s="23"/>
      <c r="M6" s="23"/>
    </row>
    <row r="7" spans="1:53" s="4" customFormat="1">
      <c r="A7" s="1"/>
      <c r="B7" s="1"/>
      <c r="C7" s="2"/>
      <c r="D7" s="21"/>
      <c r="E7" s="2"/>
      <c r="I7" s="207"/>
      <c r="J7" s="1"/>
      <c r="L7" s="1"/>
      <c r="M7" s="1"/>
      <c r="N7" s="5"/>
      <c r="O7" s="6"/>
      <c r="P7" s="5"/>
      <c r="Q7" s="5"/>
      <c r="R7" s="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row>
    <row r="8" spans="1:53" s="18" customFormat="1">
      <c r="A8" s="57"/>
      <c r="B8" s="57"/>
      <c r="C8" s="57" t="s">
        <v>901</v>
      </c>
      <c r="D8" s="186" t="s">
        <v>3358</v>
      </c>
      <c r="E8" s="57"/>
      <c r="F8" s="90"/>
      <c r="G8" s="90"/>
      <c r="H8" s="90"/>
      <c r="I8" s="213"/>
      <c r="J8" s="91"/>
      <c r="K8" s="90"/>
      <c r="L8" s="91"/>
      <c r="M8" s="91"/>
      <c r="O8" s="19"/>
    </row>
    <row r="9" spans="1:53">
      <c r="B9" s="8"/>
      <c r="C9" s="8"/>
      <c r="D9" s="183"/>
      <c r="E9" s="8"/>
      <c r="F9" s="14"/>
      <c r="G9" s="81"/>
      <c r="H9" s="10"/>
      <c r="I9" s="204"/>
      <c r="J9" s="8"/>
      <c r="K9" s="75"/>
      <c r="L9" s="8"/>
      <c r="M9" s="8"/>
    </row>
    <row r="10" spans="1:53" s="45" customFormat="1">
      <c r="A10" s="1"/>
      <c r="B10" s="1"/>
      <c r="C10" s="2" t="s">
        <v>902</v>
      </c>
      <c r="D10" s="21"/>
      <c r="E10" s="2"/>
      <c r="F10" s="4"/>
      <c r="G10" s="4"/>
      <c r="H10" s="4"/>
      <c r="I10" s="207"/>
      <c r="J10" s="1"/>
      <c r="K10" s="4"/>
      <c r="L10" s="1"/>
      <c r="M10" s="1"/>
      <c r="N10" s="5"/>
      <c r="O10" s="6"/>
      <c r="P10" s="5"/>
      <c r="Q10" s="5"/>
      <c r="R10" s="5"/>
    </row>
    <row r="11" spans="1:53" s="45" customFormat="1" ht="86.4">
      <c r="A11" s="1"/>
      <c r="B11" s="1"/>
      <c r="C11" s="2" t="s">
        <v>908</v>
      </c>
      <c r="D11" s="21"/>
      <c r="E11" s="2"/>
      <c r="F11" s="4"/>
      <c r="G11" s="86">
        <v>11</v>
      </c>
      <c r="H11" s="4"/>
      <c r="I11" s="202"/>
      <c r="J11" s="1"/>
      <c r="K11" s="78">
        <f>G11*I11</f>
        <v>0</v>
      </c>
      <c r="L11" s="1"/>
      <c r="M11" s="1"/>
      <c r="N11" s="5"/>
      <c r="O11" s="6"/>
      <c r="P11" s="5"/>
      <c r="Q11" s="5"/>
      <c r="R11" s="5"/>
    </row>
    <row r="12" spans="1:53" s="45" customFormat="1">
      <c r="A12" s="1"/>
      <c r="B12" s="1"/>
      <c r="C12" s="2" t="s">
        <v>909</v>
      </c>
      <c r="D12" s="21"/>
      <c r="E12" s="2"/>
      <c r="F12" s="4"/>
      <c r="G12" s="86">
        <v>1</v>
      </c>
      <c r="H12" s="4"/>
      <c r="I12" s="202"/>
      <c r="J12" s="1"/>
      <c r="K12" s="78">
        <f>G12*I12</f>
        <v>0</v>
      </c>
      <c r="L12" s="1"/>
      <c r="M12" s="1"/>
      <c r="N12" s="5"/>
      <c r="O12" s="6"/>
      <c r="P12" s="5"/>
      <c r="Q12" s="5"/>
      <c r="R12" s="5"/>
    </row>
    <row r="13" spans="1:53" s="18" customFormat="1" ht="72">
      <c r="A13" s="15"/>
      <c r="B13" s="15"/>
      <c r="C13" s="2" t="s">
        <v>907</v>
      </c>
      <c r="D13" s="184"/>
      <c r="E13" s="15"/>
      <c r="F13" s="35"/>
      <c r="G13" s="86">
        <v>180</v>
      </c>
      <c r="H13" s="4"/>
      <c r="I13" s="202"/>
      <c r="J13" s="1"/>
      <c r="K13" s="78">
        <f>G13*I13</f>
        <v>0</v>
      </c>
      <c r="L13" s="30"/>
      <c r="M13" s="30"/>
      <c r="O13" s="19"/>
    </row>
    <row r="14" spans="1:53" s="45" customFormat="1">
      <c r="A14" s="1"/>
      <c r="B14" s="1"/>
      <c r="C14" s="2" t="s">
        <v>910</v>
      </c>
      <c r="D14" s="21"/>
      <c r="E14" s="2"/>
      <c r="F14" s="4"/>
      <c r="G14" s="86">
        <v>1</v>
      </c>
      <c r="H14" s="4"/>
      <c r="I14" s="202"/>
      <c r="J14" s="1"/>
      <c r="K14" s="78">
        <f>G14*I14</f>
        <v>0</v>
      </c>
      <c r="L14" s="1"/>
      <c r="M14" s="1"/>
      <c r="N14" s="5"/>
      <c r="O14" s="6"/>
      <c r="P14" s="5"/>
      <c r="Q14" s="5"/>
      <c r="R14" s="5"/>
    </row>
    <row r="15" spans="1:53" ht="57.6">
      <c r="A15" s="23"/>
      <c r="B15" s="23"/>
      <c r="C15" s="2" t="s">
        <v>911</v>
      </c>
      <c r="D15" s="181"/>
      <c r="E15" s="23"/>
      <c r="F15" s="93"/>
      <c r="G15" s="86">
        <v>63</v>
      </c>
      <c r="I15" s="202"/>
      <c r="K15" s="78">
        <f>G15*I15</f>
        <v>0</v>
      </c>
      <c r="L15" s="23"/>
      <c r="M15" s="23"/>
    </row>
    <row r="16" spans="1:53">
      <c r="C16" s="1" t="s">
        <v>630</v>
      </c>
      <c r="G16" s="82"/>
      <c r="I16" s="202"/>
      <c r="K16" s="76">
        <f>SUM(K10:K15)</f>
        <v>0</v>
      </c>
      <c r="L16" s="76">
        <f>K16</f>
        <v>0</v>
      </c>
    </row>
    <row r="17" spans="1:53">
      <c r="G17" s="82"/>
      <c r="I17" s="202"/>
      <c r="K17" s="76"/>
      <c r="L17" s="76"/>
    </row>
    <row r="18" spans="1:53">
      <c r="G18" s="82"/>
      <c r="I18" s="202"/>
      <c r="K18" s="76"/>
      <c r="L18" s="76"/>
    </row>
    <row r="19" spans="1:53" s="18" customFormat="1">
      <c r="A19" s="15"/>
      <c r="B19" s="15"/>
      <c r="C19" s="15" t="s">
        <v>3309</v>
      </c>
      <c r="D19" s="184"/>
      <c r="E19" s="15"/>
      <c r="F19" s="17"/>
      <c r="G19" s="83"/>
      <c r="H19" s="17"/>
      <c r="I19" s="203"/>
      <c r="J19" s="15"/>
      <c r="K19" s="77"/>
      <c r="L19" s="77">
        <f>SUM(L7:L16)</f>
        <v>0</v>
      </c>
      <c r="M19" s="15"/>
      <c r="O19" s="19"/>
    </row>
    <row r="20" spans="1:53" s="4" customFormat="1">
      <c r="A20" s="1"/>
      <c r="B20" s="1"/>
      <c r="C20" s="2"/>
      <c r="D20" s="21"/>
      <c r="E20" s="2"/>
      <c r="I20" s="207"/>
      <c r="J20" s="1"/>
      <c r="L20" s="1"/>
      <c r="M20" s="1"/>
      <c r="N20" s="5"/>
      <c r="O20" s="6"/>
      <c r="P20" s="5"/>
      <c r="Q20" s="5"/>
      <c r="R20" s="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row>
    <row r="21" spans="1:53" s="4" customFormat="1">
      <c r="A21" s="1"/>
      <c r="B21" s="1"/>
      <c r="C21" s="1"/>
      <c r="D21" s="21"/>
      <c r="E21" s="1"/>
      <c r="I21" s="207"/>
      <c r="J21" s="1"/>
      <c r="L21" s="1"/>
      <c r="M21" s="1"/>
      <c r="N21" s="5"/>
      <c r="O21" s="6"/>
      <c r="P21" s="5"/>
      <c r="Q21" s="5"/>
      <c r="R21" s="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row>
    <row r="22" spans="1:53" s="4" customFormat="1">
      <c r="A22" s="1"/>
      <c r="B22" s="1"/>
      <c r="C22" s="1"/>
      <c r="D22" s="21"/>
      <c r="E22" s="1"/>
      <c r="I22" s="207"/>
      <c r="J22" s="1"/>
      <c r="L22" s="1"/>
      <c r="M22" s="1"/>
      <c r="N22" s="5"/>
      <c r="O22" s="6"/>
      <c r="P22" s="5"/>
      <c r="Q22" s="5"/>
      <c r="R22" s="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row>
    <row r="23" spans="1:53" s="4" customFormat="1">
      <c r="A23" s="1"/>
      <c r="B23" s="1"/>
      <c r="C23" s="1"/>
      <c r="D23" s="21"/>
      <c r="E23" s="1"/>
      <c r="I23" s="207"/>
      <c r="J23" s="1"/>
      <c r="L23" s="1"/>
      <c r="M23" s="1"/>
      <c r="N23" s="5"/>
      <c r="O23" s="6"/>
      <c r="P23" s="5"/>
      <c r="Q23" s="5"/>
      <c r="R23" s="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row>
    <row r="24" spans="1:53" s="4" customFormat="1">
      <c r="A24" s="1"/>
      <c r="B24" s="1"/>
      <c r="C24" s="1"/>
      <c r="D24" s="21"/>
      <c r="E24" s="1"/>
      <c r="I24" s="207"/>
      <c r="J24" s="1"/>
      <c r="L24" s="1"/>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row>
    <row r="25" spans="1:53" s="4" customFormat="1">
      <c r="A25" s="1"/>
      <c r="B25" s="1"/>
      <c r="C25" s="1"/>
      <c r="D25" s="21"/>
      <c r="E25" s="1"/>
      <c r="I25" s="207"/>
      <c r="J25" s="1"/>
      <c r="L25" s="1"/>
      <c r="M25" s="1"/>
      <c r="N25" s="5"/>
      <c r="O25" s="6"/>
      <c r="P25" s="5"/>
      <c r="Q25" s="5"/>
      <c r="R25" s="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row>
    <row r="26" spans="1:53" s="4" customFormat="1">
      <c r="A26" s="1"/>
      <c r="B26" s="1"/>
      <c r="C26" s="1"/>
      <c r="D26" s="21"/>
      <c r="E26" s="1"/>
      <c r="I26" s="207"/>
      <c r="J26" s="1"/>
      <c r="L26" s="1"/>
      <c r="M26" s="1"/>
      <c r="N26" s="5"/>
      <c r="O26" s="6"/>
      <c r="P26" s="5"/>
      <c r="Q26" s="5"/>
      <c r="R26" s="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row>
    <row r="27" spans="1:53" s="4" customFormat="1">
      <c r="A27" s="1"/>
      <c r="B27" s="1"/>
      <c r="C27" s="1"/>
      <c r="D27" s="21"/>
      <c r="E27" s="1"/>
      <c r="I27" s="207"/>
      <c r="J27" s="1"/>
      <c r="L27" s="1"/>
      <c r="M27" s="1"/>
      <c r="N27" s="5"/>
      <c r="O27" s="6"/>
      <c r="P27" s="5"/>
      <c r="Q27" s="5"/>
      <c r="R27" s="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row>
    <row r="28" spans="1:53" s="4" customFormat="1">
      <c r="A28" s="1"/>
      <c r="B28" s="1"/>
      <c r="C28" s="1"/>
      <c r="D28" s="21"/>
      <c r="E28" s="1"/>
      <c r="I28" s="207"/>
      <c r="J28" s="1"/>
      <c r="L28" s="1"/>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row>
    <row r="29" spans="1:53" s="4" customFormat="1">
      <c r="A29" s="1"/>
      <c r="B29" s="1"/>
      <c r="C29" s="1"/>
      <c r="D29" s="21"/>
      <c r="E29" s="1"/>
      <c r="I29" s="207"/>
      <c r="J29" s="1"/>
      <c r="L29" s="1"/>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row>
    <row r="30" spans="1:53" s="4" customFormat="1">
      <c r="A30" s="1"/>
      <c r="B30" s="1"/>
      <c r="C30" s="1"/>
      <c r="D30" s="21"/>
      <c r="E30" s="1"/>
      <c r="I30" s="207"/>
      <c r="J30" s="1"/>
      <c r="L30" s="1"/>
      <c r="M30" s="1"/>
      <c r="N30" s="5"/>
      <c r="O30" s="6"/>
      <c r="P30" s="5"/>
      <c r="Q30" s="5"/>
      <c r="R30" s="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row>
    <row r="31" spans="1:53" s="4" customFormat="1">
      <c r="A31" s="1"/>
      <c r="B31" s="1"/>
      <c r="C31" s="1"/>
      <c r="D31" s="21"/>
      <c r="E31" s="1"/>
      <c r="I31" s="207"/>
      <c r="J31" s="1"/>
      <c r="L31" s="1"/>
      <c r="M31" s="1"/>
      <c r="N31" s="5"/>
      <c r="O31" s="6"/>
      <c r="P31" s="5"/>
      <c r="Q31" s="5"/>
      <c r="R31" s="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row>
    <row r="32" spans="1:53" s="4" customFormat="1">
      <c r="A32" s="1"/>
      <c r="B32" s="1"/>
      <c r="C32" s="1"/>
      <c r="D32" s="21"/>
      <c r="E32" s="1"/>
      <c r="I32" s="207"/>
      <c r="J32" s="1"/>
      <c r="L32" s="1"/>
      <c r="M32" s="1"/>
      <c r="N32" s="5"/>
      <c r="O32" s="6"/>
      <c r="P32" s="5"/>
      <c r="Q32" s="5"/>
      <c r="R32" s="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row>
    <row r="33" spans="1:53" s="4" customFormat="1">
      <c r="A33" s="1"/>
      <c r="B33" s="1"/>
      <c r="C33" s="1"/>
      <c r="D33" s="21"/>
      <c r="E33" s="1"/>
      <c r="I33" s="207"/>
      <c r="J33" s="1"/>
      <c r="L33" s="1"/>
      <c r="M33" s="1"/>
      <c r="N33" s="5"/>
      <c r="O33" s="6"/>
      <c r="P33" s="5"/>
      <c r="Q33" s="5"/>
      <c r="R33" s="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row>
    <row r="34" spans="1:53" s="4" customFormat="1">
      <c r="A34" s="1"/>
      <c r="B34" s="38"/>
      <c r="C34" s="1"/>
      <c r="D34" s="21"/>
      <c r="E34" s="1"/>
      <c r="I34" s="207"/>
      <c r="J34" s="1"/>
      <c r="L34" s="1"/>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row>
    <row r="35" spans="1:53" s="4" customFormat="1">
      <c r="A35" s="1"/>
      <c r="B35" s="38"/>
      <c r="C35" s="1"/>
      <c r="D35" s="21"/>
      <c r="E35" s="1"/>
      <c r="I35" s="207"/>
      <c r="J35" s="1"/>
      <c r="L35" s="1"/>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row>
    <row r="36" spans="1:53" s="4" customFormat="1">
      <c r="A36" s="1"/>
      <c r="B36" s="38"/>
      <c r="C36" s="1"/>
      <c r="D36" s="21"/>
      <c r="E36" s="1"/>
      <c r="I36" s="207"/>
      <c r="J36" s="1"/>
      <c r="L36" s="1"/>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row>
    <row r="37" spans="1:53" s="4" customFormat="1">
      <c r="A37" s="1"/>
      <c r="B37" s="38"/>
      <c r="C37" s="1"/>
      <c r="D37" s="21"/>
      <c r="E37" s="1"/>
      <c r="I37" s="207"/>
      <c r="J37" s="1"/>
      <c r="L37" s="1"/>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row>
    <row r="38" spans="1:53" s="4" customFormat="1">
      <c r="A38" s="1"/>
      <c r="B38" s="38"/>
      <c r="C38" s="1"/>
      <c r="D38" s="21"/>
      <c r="E38" s="1"/>
      <c r="I38" s="207"/>
      <c r="J38" s="1"/>
      <c r="L38" s="1"/>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row>
    <row r="39" spans="1:53" s="4" customFormat="1">
      <c r="A39" s="1"/>
      <c r="B39" s="38"/>
      <c r="C39" s="1"/>
      <c r="D39" s="21"/>
      <c r="E39" s="1"/>
      <c r="I39" s="207"/>
      <c r="J39" s="1"/>
      <c r="L39" s="1"/>
      <c r="M39" s="1"/>
      <c r="N39" s="5"/>
      <c r="O39" s="6"/>
      <c r="P39" s="5"/>
      <c r="Q39" s="5"/>
      <c r="R39" s="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row>
    <row r="40" spans="1:53" s="4" customFormat="1">
      <c r="A40" s="1"/>
      <c r="B40" s="38"/>
      <c r="C40" s="1"/>
      <c r="D40" s="21"/>
      <c r="E40" s="1"/>
      <c r="I40" s="207"/>
      <c r="J40" s="1"/>
      <c r="L40" s="1"/>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row>
    <row r="41" spans="1:53" s="4" customFormat="1">
      <c r="A41" s="1"/>
      <c r="B41" s="38"/>
      <c r="C41" s="1"/>
      <c r="D41" s="21"/>
      <c r="E41" s="1"/>
      <c r="I41" s="207"/>
      <c r="J41" s="1"/>
      <c r="L41" s="1"/>
      <c r="M41" s="1"/>
      <c r="N41" s="5"/>
      <c r="O41" s="6"/>
      <c r="P41" s="5"/>
      <c r="Q41" s="5"/>
      <c r="R41" s="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row>
    <row r="42" spans="1:53" s="4" customFormat="1">
      <c r="A42" s="1"/>
      <c r="B42" s="38"/>
      <c r="C42" s="1"/>
      <c r="D42" s="21"/>
      <c r="E42" s="1"/>
      <c r="I42" s="207"/>
      <c r="J42" s="1"/>
      <c r="L42" s="1"/>
      <c r="M42" s="1"/>
      <c r="N42" s="5"/>
      <c r="O42" s="6"/>
      <c r="P42" s="5"/>
      <c r="Q42" s="5"/>
      <c r="R42" s="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row>
    <row r="43" spans="1:53" s="4" customFormat="1">
      <c r="A43" s="1"/>
      <c r="B43" s="38"/>
      <c r="C43" s="1"/>
      <c r="D43" s="21"/>
      <c r="E43" s="1"/>
      <c r="I43" s="207"/>
      <c r="J43" s="1"/>
      <c r="L43" s="1"/>
      <c r="M43" s="1"/>
      <c r="N43" s="5"/>
      <c r="O43" s="6"/>
      <c r="P43" s="5"/>
      <c r="Q43" s="5"/>
      <c r="R43" s="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row>
    <row r="44" spans="1:53" s="4" customFormat="1">
      <c r="A44" s="1"/>
      <c r="B44" s="38"/>
      <c r="C44" s="1"/>
      <c r="D44" s="21"/>
      <c r="E44" s="1"/>
      <c r="I44" s="207"/>
      <c r="J44" s="1"/>
      <c r="L44" s="1"/>
      <c r="M44" s="1"/>
      <c r="N44" s="5"/>
      <c r="O44" s="6"/>
      <c r="P44" s="5"/>
      <c r="Q44" s="5"/>
      <c r="R44" s="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row>
    <row r="45" spans="1:53" s="4" customFormat="1">
      <c r="A45" s="1"/>
      <c r="B45" s="38"/>
      <c r="C45" s="1"/>
      <c r="D45" s="21"/>
      <c r="E45" s="1"/>
      <c r="I45" s="207"/>
      <c r="J45" s="1"/>
      <c r="L45" s="1"/>
      <c r="M45" s="1"/>
      <c r="N45" s="5"/>
      <c r="O45" s="6"/>
      <c r="P45" s="5"/>
      <c r="Q45" s="5"/>
      <c r="R45" s="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row>
    <row r="46" spans="1:53" s="4" customFormat="1">
      <c r="A46" s="1"/>
      <c r="B46" s="38"/>
      <c r="C46" s="1"/>
      <c r="D46" s="21"/>
      <c r="E46" s="1"/>
      <c r="I46" s="207"/>
      <c r="J46" s="1"/>
      <c r="L46" s="1"/>
      <c r="M46" s="1"/>
      <c r="N46" s="5"/>
      <c r="O46" s="6"/>
      <c r="P46" s="5"/>
      <c r="Q46" s="5"/>
      <c r="R46" s="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row>
    <row r="47" spans="1:53" s="4" customFormat="1">
      <c r="A47" s="1"/>
      <c r="B47" s="38"/>
      <c r="C47" s="1"/>
      <c r="D47" s="21"/>
      <c r="E47" s="1"/>
      <c r="I47" s="207"/>
      <c r="J47" s="1"/>
      <c r="L47" s="1"/>
      <c r="M47" s="1"/>
      <c r="N47" s="5"/>
      <c r="O47" s="6"/>
      <c r="P47" s="5"/>
      <c r="Q47" s="5"/>
      <c r="R47" s="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row>
    <row r="48" spans="1:53" s="4" customFormat="1">
      <c r="A48" s="1"/>
      <c r="B48" s="38"/>
      <c r="C48" s="1"/>
      <c r="D48" s="21"/>
      <c r="E48" s="1"/>
      <c r="I48" s="207"/>
      <c r="J48" s="1"/>
      <c r="L48" s="1"/>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2:53" s="1" customFormat="1">
      <c r="B49" s="38"/>
      <c r="D49" s="21"/>
      <c r="F49" s="4"/>
      <c r="G49" s="4"/>
      <c r="H49" s="4"/>
      <c r="I49" s="207"/>
      <c r="K49" s="4"/>
      <c r="N49" s="5"/>
      <c r="O49" s="6"/>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2:53" s="1" customFormat="1">
      <c r="B50" s="38"/>
      <c r="D50" s="21"/>
      <c r="F50" s="4"/>
      <c r="G50" s="4"/>
      <c r="H50" s="4"/>
      <c r="I50" s="207"/>
      <c r="K50" s="4"/>
      <c r="N50" s="5"/>
      <c r="O50" s="6"/>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2:53" s="1" customFormat="1">
      <c r="B51" s="38"/>
      <c r="D51" s="21"/>
      <c r="F51" s="4"/>
      <c r="G51" s="4"/>
      <c r="H51" s="4"/>
      <c r="I51" s="207"/>
      <c r="K51" s="4"/>
      <c r="N51" s="5"/>
      <c r="O51" s="6"/>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2:53" s="1" customFormat="1">
      <c r="B52" s="38"/>
      <c r="D52" s="21"/>
      <c r="F52" s="4"/>
      <c r="G52" s="4"/>
      <c r="H52" s="4"/>
      <c r="I52" s="207"/>
      <c r="K52" s="4"/>
      <c r="N52" s="5"/>
      <c r="O52" s="6"/>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2:53" s="1" customFormat="1">
      <c r="B53" s="38"/>
      <c r="D53" s="21"/>
      <c r="F53" s="4"/>
      <c r="G53" s="4"/>
      <c r="H53" s="4"/>
      <c r="I53" s="207"/>
      <c r="K53" s="4"/>
      <c r="N53" s="5"/>
      <c r="O53" s="6"/>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2:53" s="1" customFormat="1">
      <c r="B54" s="38"/>
      <c r="D54" s="21"/>
      <c r="F54" s="4"/>
      <c r="G54" s="4"/>
      <c r="H54" s="4"/>
      <c r="I54" s="207"/>
      <c r="K54" s="4"/>
      <c r="N54" s="5"/>
      <c r="O54" s="6"/>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2:53" s="1" customFormat="1">
      <c r="B55" s="38"/>
      <c r="D55" s="21"/>
      <c r="F55" s="4"/>
      <c r="G55" s="4"/>
      <c r="H55" s="4"/>
      <c r="I55" s="207"/>
      <c r="K55" s="4"/>
      <c r="N55" s="5"/>
      <c r="O55" s="6"/>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2:53" s="1" customFormat="1">
      <c r="B56" s="38"/>
      <c r="D56" s="21"/>
      <c r="F56" s="4"/>
      <c r="G56" s="4"/>
      <c r="H56" s="4"/>
      <c r="I56" s="207"/>
      <c r="K56" s="4"/>
      <c r="N56" s="5"/>
      <c r="O56" s="6"/>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2:53" s="1" customFormat="1">
      <c r="B57" s="38"/>
      <c r="D57" s="21"/>
      <c r="F57" s="4"/>
      <c r="G57" s="4"/>
      <c r="H57" s="4"/>
      <c r="I57" s="207"/>
      <c r="K57" s="4"/>
      <c r="N57" s="5"/>
      <c r="O57" s="6"/>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2:53" s="1" customFormat="1">
      <c r="B58" s="38"/>
      <c r="D58" s="21"/>
      <c r="F58" s="4"/>
      <c r="G58" s="4"/>
      <c r="H58" s="4"/>
      <c r="I58" s="207"/>
      <c r="K58" s="4"/>
      <c r="N58" s="5"/>
      <c r="O58" s="6"/>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2:53" s="1" customFormat="1">
      <c r="B59" s="38"/>
      <c r="D59" s="21"/>
      <c r="F59" s="4"/>
      <c r="G59" s="4"/>
      <c r="H59" s="4"/>
      <c r="I59" s="207"/>
      <c r="K59" s="4"/>
      <c r="N59" s="5"/>
      <c r="O59" s="6"/>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2:53" s="1" customFormat="1">
      <c r="B60" s="38"/>
      <c r="D60" s="21"/>
      <c r="F60" s="4"/>
      <c r="G60" s="4"/>
      <c r="H60" s="4"/>
      <c r="I60" s="207"/>
      <c r="K60" s="4"/>
      <c r="N60" s="5"/>
      <c r="O60" s="6"/>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2:53" s="1" customFormat="1">
      <c r="B61" s="38"/>
      <c r="D61" s="21"/>
      <c r="F61" s="4"/>
      <c r="G61" s="4"/>
      <c r="H61" s="4"/>
      <c r="I61" s="207"/>
      <c r="K61" s="4"/>
      <c r="N61" s="5"/>
      <c r="O61" s="6"/>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5" spans="2:53" s="1" customFormat="1">
      <c r="B65" s="38"/>
      <c r="D65" s="21"/>
      <c r="F65" s="4"/>
      <c r="G65" s="4"/>
      <c r="H65" s="4"/>
      <c r="I65" s="207"/>
      <c r="K65" s="4"/>
      <c r="N65" s="5"/>
      <c r="O65" s="6"/>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2:53" s="1" customFormat="1">
      <c r="B66" s="38"/>
      <c r="D66" s="21"/>
      <c r="F66" s="4"/>
      <c r="G66" s="4"/>
      <c r="H66" s="4"/>
      <c r="I66" s="207"/>
      <c r="K66" s="4"/>
      <c r="N66" s="5"/>
      <c r="O66" s="6"/>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2:53" s="1" customFormat="1">
      <c r="B67" s="38"/>
      <c r="D67" s="21"/>
      <c r="F67" s="4"/>
      <c r="G67" s="4"/>
      <c r="H67" s="4"/>
      <c r="I67" s="207"/>
      <c r="K67" s="4"/>
      <c r="N67" s="5"/>
      <c r="O67" s="6"/>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2:53" s="1" customFormat="1">
      <c r="B68" s="38"/>
      <c r="D68" s="21"/>
      <c r="F68" s="4"/>
      <c r="G68" s="4"/>
      <c r="H68" s="4"/>
      <c r="I68" s="207"/>
      <c r="K68" s="4"/>
      <c r="N68" s="5"/>
      <c r="O68" s="6"/>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70" spans="2:53" s="1" customFormat="1">
      <c r="B70" s="38"/>
      <c r="D70" s="21"/>
      <c r="F70" s="4"/>
      <c r="G70" s="4"/>
      <c r="H70" s="4"/>
      <c r="I70" s="207"/>
      <c r="K70" s="4"/>
      <c r="N70" s="5"/>
      <c r="O70" s="6"/>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2:53" s="1" customFormat="1">
      <c r="B71" s="38"/>
      <c r="D71" s="21"/>
      <c r="F71" s="4"/>
      <c r="G71" s="4"/>
      <c r="H71" s="4"/>
      <c r="I71" s="207"/>
      <c r="K71" s="4"/>
      <c r="N71" s="5"/>
      <c r="O71" s="6"/>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2:53" s="1" customFormat="1">
      <c r="B72" s="38"/>
      <c r="D72" s="21"/>
      <c r="F72" s="4"/>
      <c r="G72" s="4"/>
      <c r="H72" s="4"/>
      <c r="I72" s="207"/>
      <c r="K72" s="4"/>
      <c r="N72" s="5"/>
      <c r="O72" s="6"/>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2:53" s="1" customFormat="1">
      <c r="B73" s="38"/>
      <c r="D73" s="21"/>
      <c r="F73" s="4"/>
      <c r="G73" s="4"/>
      <c r="H73" s="4"/>
      <c r="I73" s="207"/>
      <c r="K73" s="4"/>
      <c r="N73" s="5"/>
      <c r="O73" s="6"/>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2:53" s="1" customFormat="1">
      <c r="B74" s="38"/>
      <c r="D74" s="21"/>
      <c r="F74" s="4"/>
      <c r="G74" s="4"/>
      <c r="H74" s="4"/>
      <c r="I74" s="207"/>
      <c r="K74" s="4"/>
      <c r="N74" s="5"/>
      <c r="O74" s="6"/>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2:53" s="1" customFormat="1">
      <c r="B75" s="38"/>
      <c r="D75" s="21"/>
      <c r="F75" s="4"/>
      <c r="G75" s="4"/>
      <c r="H75" s="4"/>
      <c r="I75" s="207"/>
      <c r="K75" s="4"/>
      <c r="N75" s="5"/>
      <c r="O75" s="6"/>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row>
    <row r="79" spans="2:53" s="1" customFormat="1">
      <c r="B79" s="38"/>
      <c r="D79" s="21"/>
      <c r="F79" s="4"/>
      <c r="G79" s="4"/>
      <c r="H79" s="4"/>
      <c r="I79" s="207"/>
      <c r="K79" s="4"/>
      <c r="N79" s="5"/>
      <c r="O79" s="6"/>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row>
    <row r="80" spans="2:53" s="1" customFormat="1">
      <c r="B80" s="38"/>
      <c r="D80" s="21"/>
      <c r="F80" s="4"/>
      <c r="G80" s="4"/>
      <c r="H80" s="4"/>
      <c r="I80" s="207"/>
      <c r="K80" s="4"/>
      <c r="N80" s="5"/>
      <c r="O80" s="6"/>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row>
    <row r="81" spans="2:53" s="1" customFormat="1">
      <c r="B81" s="38"/>
      <c r="D81" s="21"/>
      <c r="F81" s="4"/>
      <c r="G81" s="4"/>
      <c r="H81" s="4"/>
      <c r="I81" s="207"/>
      <c r="K81" s="4"/>
      <c r="N81" s="5"/>
      <c r="O81" s="6"/>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row>
    <row r="82" spans="2:53" s="1" customFormat="1">
      <c r="B82" s="38"/>
      <c r="D82" s="21"/>
      <c r="F82" s="4"/>
      <c r="G82" s="4"/>
      <c r="H82" s="4"/>
      <c r="I82" s="207"/>
      <c r="K82" s="4"/>
      <c r="N82" s="5"/>
      <c r="O82" s="6"/>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row>
    <row r="84" spans="2:53" s="1" customFormat="1">
      <c r="B84" s="38"/>
      <c r="D84" s="21"/>
      <c r="F84" s="4"/>
      <c r="G84" s="4"/>
      <c r="H84" s="4"/>
      <c r="I84" s="207"/>
      <c r="K84" s="4"/>
      <c r="N84" s="5"/>
      <c r="O84" s="6"/>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row>
    <row r="85" spans="2:53" s="1" customFormat="1">
      <c r="B85" s="38"/>
      <c r="D85" s="21"/>
      <c r="F85" s="4"/>
      <c r="G85" s="4"/>
      <c r="H85" s="4"/>
      <c r="I85" s="207"/>
      <c r="K85" s="4"/>
      <c r="N85" s="5"/>
      <c r="O85" s="6"/>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row>
    <row r="86" spans="2:53" s="1" customFormat="1">
      <c r="B86" s="38"/>
      <c r="D86" s="21"/>
      <c r="F86" s="4"/>
      <c r="G86" s="4"/>
      <c r="H86" s="4"/>
      <c r="I86" s="207"/>
      <c r="K86" s="4"/>
      <c r="N86" s="5"/>
      <c r="O86" s="6"/>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row>
    <row r="87" spans="2:53" s="1" customFormat="1">
      <c r="B87" s="38"/>
      <c r="D87" s="21"/>
      <c r="F87" s="4"/>
      <c r="G87" s="4"/>
      <c r="H87" s="4"/>
      <c r="I87" s="207"/>
      <c r="K87" s="4"/>
      <c r="N87" s="5"/>
      <c r="O87" s="6"/>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row>
    <row r="88" spans="2:53" s="1" customFormat="1">
      <c r="B88" s="38"/>
      <c r="D88" s="21"/>
      <c r="F88" s="4"/>
      <c r="G88" s="4"/>
      <c r="H88" s="4"/>
      <c r="I88" s="207"/>
      <c r="K88" s="4"/>
      <c r="N88" s="5"/>
      <c r="O88" s="6"/>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row>
    <row r="89" spans="2:53" s="1" customFormat="1">
      <c r="B89" s="38"/>
      <c r="D89" s="21"/>
      <c r="F89" s="4"/>
      <c r="G89" s="4"/>
      <c r="H89" s="4"/>
      <c r="I89" s="207"/>
      <c r="K89" s="4"/>
      <c r="N89" s="5"/>
      <c r="O89" s="6"/>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row>
  </sheetData>
  <sheetProtection algorithmName="SHA-512" hashValue="ScNh0gSbJfkOdcvXwRz/DBMDw2h9yo77hnNH5Ckxhwb1sw9sCiPQDWiwsinBZ8g7emTR0frdIuXXTTn49N4naw==" saltValue="kTRioC8wb9rCSAZUXyzcxA==" spinCount="100000" sheet="1" objects="1" scenarios="1" selectLockedCells="1"/>
  <pageMargins left="0.70866141732283472" right="0.70866141732283472" top="0.74803149606299213" bottom="0.74803149606299213" header="0.31496062992125984" footer="0.31496062992125984"/>
  <pageSetup paperSize="9" scale="49" fitToHeight="0" orientation="landscape" r:id="rId1"/>
  <ignoredErrors>
    <ignoredError sqref="D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3B4C-D2B6-48B5-AB22-FC461D469B01}">
  <sheetPr>
    <tabColor rgb="FF92D050"/>
    <pageSetUpPr fitToPage="1"/>
  </sheetPr>
  <dimension ref="A1:AX86"/>
  <sheetViews>
    <sheetView zoomScaleNormal="100" workbookViewId="0">
      <pane ySplit="1" topLeftCell="A71" activePane="bottomLeft" state="frozen"/>
      <selection pane="bottomLeft" activeCell="I75" sqref="I75"/>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1" width="12.6640625" style="4"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0" ht="43.2">
      <c r="B1" s="8" t="s">
        <v>627</v>
      </c>
      <c r="C1" s="8" t="s">
        <v>626</v>
      </c>
      <c r="D1" s="183" t="s">
        <v>628</v>
      </c>
      <c r="E1" s="8"/>
      <c r="F1" s="14" t="s">
        <v>877</v>
      </c>
      <c r="G1" s="61" t="s">
        <v>629</v>
      </c>
      <c r="H1" s="10"/>
      <c r="I1" s="201" t="s">
        <v>1265</v>
      </c>
      <c r="J1" s="8"/>
      <c r="K1" s="10" t="s">
        <v>879</v>
      </c>
      <c r="L1" s="8"/>
      <c r="M1" s="8"/>
    </row>
    <row r="3" spans="1:50" ht="43.2">
      <c r="C3" s="41" t="s">
        <v>3255</v>
      </c>
    </row>
    <row r="5" spans="1:50">
      <c r="C5" s="7" t="s">
        <v>925</v>
      </c>
      <c r="D5" s="184" t="s">
        <v>1778</v>
      </c>
    </row>
    <row r="6" spans="1:50">
      <c r="C6" s="7"/>
    </row>
    <row r="7" spans="1:50" s="18" customFormat="1">
      <c r="A7" s="15"/>
      <c r="B7" s="15"/>
      <c r="C7" s="15"/>
      <c r="D7" s="184"/>
      <c r="E7" s="15"/>
      <c r="F7" s="35"/>
      <c r="G7" s="35"/>
      <c r="H7" s="35"/>
      <c r="I7" s="208"/>
      <c r="J7" s="30"/>
      <c r="K7" s="35"/>
      <c r="L7" s="30"/>
      <c r="M7" s="30"/>
      <c r="O7" s="19"/>
    </row>
    <row r="8" spans="1:50" s="18" customFormat="1">
      <c r="A8" s="57"/>
      <c r="B8" s="57"/>
      <c r="C8" s="57" t="s">
        <v>3293</v>
      </c>
      <c r="D8" s="186"/>
      <c r="E8" s="57"/>
      <c r="F8" s="90"/>
      <c r="G8" s="90"/>
      <c r="H8" s="90"/>
      <c r="I8" s="213"/>
      <c r="J8" s="91"/>
      <c r="K8" s="90"/>
      <c r="L8" s="91"/>
      <c r="M8" s="91"/>
      <c r="O8" s="19"/>
    </row>
    <row r="9" spans="1:50">
      <c r="B9" s="8"/>
      <c r="C9" s="8"/>
      <c r="D9" s="183"/>
      <c r="E9" s="8"/>
      <c r="F9" s="14"/>
      <c r="G9" s="81"/>
      <c r="H9" s="10"/>
      <c r="I9" s="204"/>
      <c r="J9" s="8"/>
      <c r="K9" s="75"/>
      <c r="L9" s="8"/>
      <c r="M9" s="8"/>
    </row>
    <row r="10" spans="1:50" s="60" customFormat="1">
      <c r="A10" s="57"/>
      <c r="B10" s="1" t="s">
        <v>1274</v>
      </c>
      <c r="C10" s="132" t="s">
        <v>1075</v>
      </c>
      <c r="D10" s="184"/>
      <c r="E10" s="47"/>
      <c r="F10" s="36" t="s">
        <v>878</v>
      </c>
      <c r="G10" s="86">
        <v>17</v>
      </c>
      <c r="H10" s="4"/>
      <c r="I10" s="202"/>
      <c r="J10" s="1"/>
      <c r="K10" s="78">
        <f>G10*I10</f>
        <v>0</v>
      </c>
      <c r="L10" s="15"/>
      <c r="M10" s="57"/>
      <c r="N10" s="18"/>
      <c r="O10" s="19"/>
      <c r="P10" s="18"/>
      <c r="Q10" s="18"/>
      <c r="R10" s="18"/>
    </row>
    <row r="11" spans="1:50" s="60" customFormat="1" ht="43.2">
      <c r="A11" s="57"/>
      <c r="B11" s="1"/>
      <c r="C11" s="2" t="s">
        <v>1276</v>
      </c>
      <c r="D11" s="184"/>
      <c r="E11" s="47"/>
      <c r="F11" s="86"/>
      <c r="G11" s="187" t="s">
        <v>1807</v>
      </c>
      <c r="H11" s="4"/>
      <c r="I11" s="202"/>
      <c r="J11" s="1"/>
      <c r="K11" s="78"/>
      <c r="L11" s="15"/>
      <c r="M11" s="57"/>
      <c r="N11" s="18"/>
      <c r="O11" s="19"/>
      <c r="P11" s="18"/>
      <c r="Q11" s="18"/>
      <c r="R11" s="18"/>
    </row>
    <row r="12" spans="1:50" s="60" customFormat="1">
      <c r="A12" s="57"/>
      <c r="B12" s="15"/>
      <c r="C12" s="132" t="s">
        <v>1077</v>
      </c>
      <c r="D12" s="184"/>
      <c r="E12" s="47"/>
      <c r="F12" s="17"/>
      <c r="G12" s="86"/>
      <c r="H12" s="4"/>
      <c r="I12" s="202"/>
      <c r="J12" s="1"/>
      <c r="K12" s="78"/>
      <c r="L12" s="15"/>
      <c r="M12" s="57"/>
      <c r="N12" s="18"/>
      <c r="O12" s="19"/>
      <c r="P12" s="18"/>
      <c r="Q12" s="18"/>
      <c r="R12" s="18"/>
    </row>
    <row r="13" spans="1:50" s="60" customFormat="1">
      <c r="A13" s="57"/>
      <c r="B13" s="15"/>
      <c r="C13" s="132"/>
      <c r="D13" s="184"/>
      <c r="E13" s="47"/>
      <c r="F13" s="17"/>
      <c r="G13" s="17"/>
      <c r="H13" s="17"/>
      <c r="I13" s="208"/>
      <c r="J13" s="15"/>
      <c r="K13" s="17"/>
      <c r="L13" s="15"/>
      <c r="M13" s="57"/>
      <c r="N13" s="18"/>
      <c r="O13" s="19"/>
      <c r="P13" s="18"/>
      <c r="Q13" s="18"/>
      <c r="R13" s="18"/>
    </row>
    <row r="14" spans="1:50" s="4" customFormat="1">
      <c r="A14" s="1"/>
      <c r="B14" s="1" t="s">
        <v>1275</v>
      </c>
      <c r="C14" s="132" t="s">
        <v>1076</v>
      </c>
      <c r="D14" s="21"/>
      <c r="E14" s="2"/>
      <c r="F14" s="36" t="s">
        <v>878</v>
      </c>
      <c r="G14" s="86">
        <v>6</v>
      </c>
      <c r="I14" s="202"/>
      <c r="J14" s="1"/>
      <c r="K14" s="78">
        <f>G14*I14</f>
        <v>0</v>
      </c>
      <c r="L14" s="1"/>
      <c r="M14" s="1"/>
      <c r="N14" s="5"/>
      <c r="O14" s="6"/>
      <c r="P14" s="5"/>
      <c r="Q14" s="5"/>
      <c r="R14" s="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row>
    <row r="15" spans="1:50" s="4" customFormat="1" ht="28.8">
      <c r="A15" s="1"/>
      <c r="B15" s="1"/>
      <c r="C15" s="2" t="s">
        <v>1277</v>
      </c>
      <c r="D15" s="21"/>
      <c r="E15" s="2"/>
      <c r="F15" s="36"/>
      <c r="G15" s="86"/>
      <c r="I15" s="202"/>
      <c r="J15" s="1"/>
      <c r="K15" s="78"/>
      <c r="L15" s="1"/>
      <c r="M15" s="1"/>
      <c r="N15" s="5"/>
      <c r="O15" s="6"/>
      <c r="P15" s="5"/>
      <c r="Q15" s="5"/>
      <c r="R15" s="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row>
    <row r="16" spans="1:50" s="4" customFormat="1">
      <c r="A16" s="1"/>
      <c r="B16" s="1"/>
      <c r="C16" s="2" t="s">
        <v>1078</v>
      </c>
      <c r="D16" s="21"/>
      <c r="E16" s="2"/>
      <c r="G16" s="86"/>
      <c r="I16" s="202"/>
      <c r="J16" s="1"/>
      <c r="K16" s="78"/>
      <c r="L16" s="1"/>
      <c r="M16" s="1"/>
      <c r="N16" s="5"/>
      <c r="O16" s="6"/>
      <c r="P16" s="5"/>
      <c r="Q16" s="5"/>
      <c r="R16" s="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row>
    <row r="17" spans="1:50">
      <c r="C17" s="1" t="s">
        <v>630</v>
      </c>
      <c r="G17" s="82"/>
      <c r="I17" s="202"/>
      <c r="K17" s="76">
        <f>SUM(K10:K16)</f>
        <v>0</v>
      </c>
      <c r="L17" s="76">
        <f>K17</f>
        <v>0</v>
      </c>
    </row>
    <row r="18" spans="1:50" s="4" customFormat="1">
      <c r="A18" s="1"/>
      <c r="B18" s="1"/>
      <c r="C18" s="2"/>
      <c r="D18" s="21"/>
      <c r="E18" s="2"/>
      <c r="I18" s="207"/>
      <c r="J18" s="1"/>
      <c r="L18" s="1"/>
      <c r="M18" s="1"/>
      <c r="N18" s="5"/>
      <c r="O18" s="6"/>
      <c r="P18" s="5"/>
      <c r="Q18" s="5"/>
      <c r="R18" s="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row>
    <row r="19" spans="1:50">
      <c r="C19" s="7" t="s">
        <v>927</v>
      </c>
      <c r="D19" s="184" t="s">
        <v>1779</v>
      </c>
    </row>
    <row r="20" spans="1:50">
      <c r="C20" s="7"/>
    </row>
    <row r="21" spans="1:50" s="4" customFormat="1">
      <c r="A21" s="1"/>
      <c r="B21" s="1"/>
      <c r="C21" s="2"/>
      <c r="D21" s="21"/>
      <c r="E21" s="2"/>
      <c r="I21" s="207"/>
      <c r="J21" s="1"/>
      <c r="L21" s="1"/>
      <c r="M21" s="1"/>
      <c r="N21" s="5"/>
      <c r="O21" s="6"/>
      <c r="P21" s="5"/>
      <c r="Q21" s="5"/>
      <c r="R21" s="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row>
    <row r="22" spans="1:50" s="18" customFormat="1">
      <c r="A22" s="57"/>
      <c r="B22" s="57"/>
      <c r="C22" s="57" t="s">
        <v>3152</v>
      </c>
      <c r="D22" s="186"/>
      <c r="E22" s="57"/>
      <c r="F22" s="90"/>
      <c r="G22" s="90"/>
      <c r="H22" s="90"/>
      <c r="I22" s="213"/>
      <c r="J22" s="91"/>
      <c r="K22" s="90"/>
      <c r="L22" s="91"/>
      <c r="M22" s="91"/>
      <c r="O22" s="19"/>
    </row>
    <row r="23" spans="1:50">
      <c r="B23" s="8"/>
      <c r="C23" s="8"/>
      <c r="D23" s="183"/>
      <c r="E23" s="8"/>
      <c r="F23" s="14"/>
      <c r="G23" s="81"/>
      <c r="H23" s="10"/>
      <c r="I23" s="204"/>
      <c r="J23" s="8"/>
      <c r="K23" s="75"/>
      <c r="L23" s="8"/>
      <c r="M23" s="8"/>
    </row>
    <row r="24" spans="1:50" s="45" customFormat="1">
      <c r="A24" s="1"/>
      <c r="B24" s="1" t="s">
        <v>1293</v>
      </c>
      <c r="C24" s="98" t="s">
        <v>1079</v>
      </c>
      <c r="D24" s="21"/>
      <c r="E24" s="2"/>
      <c r="F24" s="36" t="s">
        <v>878</v>
      </c>
      <c r="G24" s="86">
        <v>3</v>
      </c>
      <c r="H24" s="4"/>
      <c r="I24" s="202"/>
      <c r="J24" s="1"/>
      <c r="K24" s="78">
        <f>G24*I24</f>
        <v>0</v>
      </c>
      <c r="L24" s="1"/>
      <c r="M24" s="1"/>
      <c r="N24" s="5"/>
      <c r="O24" s="6"/>
      <c r="P24" s="5"/>
      <c r="Q24" s="5"/>
      <c r="R24" s="5"/>
    </row>
    <row r="25" spans="1:50" s="45" customFormat="1">
      <c r="A25" s="1"/>
      <c r="B25" s="1"/>
      <c r="C25" s="98" t="s">
        <v>1081</v>
      </c>
      <c r="D25" s="21"/>
      <c r="E25" s="2"/>
      <c r="F25" s="86"/>
      <c r="G25" s="86"/>
      <c r="H25" s="4"/>
      <c r="I25" s="202"/>
      <c r="J25" s="1"/>
      <c r="K25" s="78"/>
      <c r="L25" s="1"/>
      <c r="M25" s="1"/>
      <c r="N25" s="5"/>
      <c r="O25" s="6"/>
      <c r="P25" s="5"/>
      <c r="Q25" s="5"/>
      <c r="R25" s="5"/>
    </row>
    <row r="26" spans="1:50" s="45" customFormat="1">
      <c r="A26" s="1"/>
      <c r="B26" s="1"/>
      <c r="C26" s="98"/>
      <c r="D26" s="21"/>
      <c r="E26" s="2"/>
      <c r="F26" s="4"/>
      <c r="G26" s="86"/>
      <c r="H26" s="4"/>
      <c r="I26" s="202"/>
      <c r="J26" s="1"/>
      <c r="K26" s="78"/>
      <c r="L26" s="1"/>
      <c r="M26" s="1"/>
      <c r="N26" s="5"/>
      <c r="O26" s="6"/>
      <c r="P26" s="5"/>
      <c r="Q26" s="5"/>
      <c r="R26" s="5"/>
    </row>
    <row r="27" spans="1:50" s="18" customFormat="1">
      <c r="A27" s="15"/>
      <c r="B27" s="1" t="s">
        <v>1294</v>
      </c>
      <c r="C27" s="98" t="s">
        <v>1082</v>
      </c>
      <c r="D27" s="184"/>
      <c r="E27" s="15"/>
      <c r="F27" s="36" t="s">
        <v>878</v>
      </c>
      <c r="G27" s="86">
        <v>1</v>
      </c>
      <c r="H27" s="4"/>
      <c r="I27" s="202"/>
      <c r="J27" s="1"/>
      <c r="K27" s="78">
        <f>G27*I27</f>
        <v>0</v>
      </c>
      <c r="L27" s="30"/>
      <c r="M27" s="30"/>
      <c r="O27" s="19"/>
    </row>
    <row r="28" spans="1:50" s="18" customFormat="1">
      <c r="A28" s="15"/>
      <c r="B28" s="15"/>
      <c r="C28" s="98" t="s">
        <v>1083</v>
      </c>
      <c r="D28" s="184"/>
      <c r="E28" s="15"/>
      <c r="F28" s="86"/>
      <c r="G28" s="86"/>
      <c r="H28" s="4"/>
      <c r="I28" s="202"/>
      <c r="J28" s="1"/>
      <c r="K28" s="78"/>
      <c r="L28" s="30"/>
      <c r="M28" s="30"/>
      <c r="O28" s="19"/>
    </row>
    <row r="29" spans="1:50" s="18" customFormat="1">
      <c r="A29" s="15"/>
      <c r="B29" s="15"/>
      <c r="C29" s="98"/>
      <c r="D29" s="184"/>
      <c r="E29" s="15"/>
      <c r="F29" s="35"/>
      <c r="G29" s="86"/>
      <c r="H29" s="4"/>
      <c r="I29" s="202"/>
      <c r="J29" s="1"/>
      <c r="K29" s="78"/>
      <c r="L29" s="30"/>
      <c r="M29" s="30"/>
      <c r="O29" s="19"/>
    </row>
    <row r="30" spans="1:50" s="45" customFormat="1">
      <c r="A30" s="1"/>
      <c r="B30" s="1" t="s">
        <v>1295</v>
      </c>
      <c r="C30" s="98" t="s">
        <v>1080</v>
      </c>
      <c r="D30" s="21"/>
      <c r="E30" s="2"/>
      <c r="F30" s="36" t="s">
        <v>878</v>
      </c>
      <c r="G30" s="86">
        <v>1</v>
      </c>
      <c r="H30" s="4"/>
      <c r="I30" s="202"/>
      <c r="J30" s="1"/>
      <c r="K30" s="78">
        <f>G30*I30</f>
        <v>0</v>
      </c>
      <c r="L30" s="1"/>
      <c r="M30" s="1"/>
      <c r="N30" s="5"/>
      <c r="O30" s="6"/>
      <c r="P30" s="5"/>
      <c r="Q30" s="5"/>
      <c r="R30" s="5"/>
    </row>
    <row r="31" spans="1:50" s="45" customFormat="1">
      <c r="A31" s="23"/>
      <c r="B31" s="1"/>
      <c r="C31" s="98" t="s">
        <v>1087</v>
      </c>
      <c r="D31" s="181"/>
      <c r="E31" s="41"/>
      <c r="F31" s="86"/>
      <c r="G31" s="86"/>
      <c r="H31" s="4"/>
      <c r="I31" s="202"/>
      <c r="J31" s="1"/>
      <c r="K31" s="78"/>
      <c r="L31" s="23"/>
      <c r="M31" s="23"/>
      <c r="N31" s="5"/>
      <c r="O31" s="6"/>
      <c r="P31" s="5"/>
      <c r="Q31" s="5"/>
      <c r="R31" s="5"/>
    </row>
    <row r="32" spans="1:50">
      <c r="A32" s="23"/>
      <c r="C32" s="98"/>
      <c r="D32" s="181"/>
      <c r="E32" s="23"/>
      <c r="F32" s="93"/>
      <c r="G32" s="82"/>
      <c r="I32" s="202"/>
      <c r="K32" s="78"/>
      <c r="L32" s="23"/>
      <c r="M32" s="23"/>
    </row>
    <row r="33" spans="1:50">
      <c r="B33" s="1" t="s">
        <v>1296</v>
      </c>
      <c r="C33" s="98" t="s">
        <v>1084</v>
      </c>
      <c r="F33" s="36" t="s">
        <v>878</v>
      </c>
      <c r="G33" s="86">
        <v>1</v>
      </c>
      <c r="I33" s="202"/>
      <c r="K33" s="78">
        <f>G33*I33</f>
        <v>0</v>
      </c>
      <c r="L33" s="76"/>
    </row>
    <row r="34" spans="1:50">
      <c r="C34" s="98" t="s">
        <v>1088</v>
      </c>
      <c r="F34" s="86"/>
      <c r="G34" s="82"/>
      <c r="I34" s="202"/>
      <c r="K34" s="76"/>
      <c r="L34" s="76"/>
    </row>
    <row r="35" spans="1:50">
      <c r="C35" s="98"/>
      <c r="G35" s="82"/>
      <c r="I35" s="202"/>
      <c r="K35" s="76"/>
      <c r="L35" s="76"/>
    </row>
    <row r="36" spans="1:50">
      <c r="B36" s="1" t="s">
        <v>1297</v>
      </c>
      <c r="C36" s="98" t="s">
        <v>1085</v>
      </c>
      <c r="F36" s="36" t="s">
        <v>878</v>
      </c>
      <c r="G36" s="86">
        <v>1</v>
      </c>
      <c r="I36" s="202"/>
      <c r="K36" s="78">
        <f>G36*I36</f>
        <v>0</v>
      </c>
      <c r="L36" s="76"/>
    </row>
    <row r="37" spans="1:50" ht="28.8">
      <c r="C37" s="41" t="s">
        <v>1089</v>
      </c>
      <c r="F37" s="86"/>
      <c r="G37" s="82"/>
      <c r="I37" s="202"/>
      <c r="K37" s="76"/>
      <c r="L37" s="76"/>
    </row>
    <row r="38" spans="1:50" s="45" customFormat="1">
      <c r="A38" s="1"/>
      <c r="B38" s="1"/>
      <c r="C38" s="98"/>
      <c r="D38" s="21"/>
      <c r="E38" s="2"/>
      <c r="F38" s="4"/>
      <c r="G38" s="4"/>
      <c r="H38" s="4"/>
      <c r="I38" s="207"/>
      <c r="J38" s="1"/>
      <c r="K38" s="4"/>
      <c r="L38" s="1"/>
      <c r="M38" s="1"/>
      <c r="N38" s="5"/>
      <c r="O38" s="6"/>
      <c r="P38" s="5"/>
      <c r="Q38" s="5"/>
      <c r="R38" s="5"/>
    </row>
    <row r="39" spans="1:50">
      <c r="B39" s="1" t="s">
        <v>1298</v>
      </c>
      <c r="C39" s="98" t="s">
        <v>1278</v>
      </c>
      <c r="F39" s="36" t="s">
        <v>878</v>
      </c>
      <c r="G39" s="86">
        <v>1</v>
      </c>
      <c r="I39" s="202"/>
      <c r="K39" s="78">
        <f>G39*I39</f>
        <v>0</v>
      </c>
    </row>
    <row r="40" spans="1:50" ht="28.8">
      <c r="C40" s="41" t="s">
        <v>1091</v>
      </c>
      <c r="F40" s="86"/>
    </row>
    <row r="41" spans="1:50" s="45" customFormat="1">
      <c r="A41" s="1"/>
      <c r="B41" s="1"/>
      <c r="C41" s="98"/>
      <c r="D41" s="21"/>
      <c r="E41" s="2"/>
      <c r="F41" s="4"/>
      <c r="G41" s="4"/>
      <c r="H41" s="4"/>
      <c r="I41" s="207"/>
      <c r="J41" s="1"/>
      <c r="K41" s="4"/>
      <c r="L41" s="1"/>
      <c r="M41" s="1"/>
      <c r="N41" s="5"/>
      <c r="O41" s="6"/>
      <c r="P41" s="5"/>
      <c r="Q41" s="5"/>
      <c r="R41" s="5"/>
    </row>
    <row r="42" spans="1:50" s="4" customFormat="1">
      <c r="A42" s="1"/>
      <c r="B42" s="1" t="s">
        <v>1299</v>
      </c>
      <c r="C42" s="98" t="s">
        <v>1279</v>
      </c>
      <c r="D42" s="21"/>
      <c r="E42" s="1"/>
      <c r="F42" s="36" t="s">
        <v>878</v>
      </c>
      <c r="G42" s="86">
        <v>2</v>
      </c>
      <c r="I42" s="202"/>
      <c r="J42" s="1"/>
      <c r="K42" s="78">
        <f>G42*I42</f>
        <v>0</v>
      </c>
      <c r="L42" s="1"/>
      <c r="M42" s="1"/>
      <c r="N42" s="5"/>
      <c r="O42" s="6"/>
      <c r="P42" s="5"/>
      <c r="Q42" s="5"/>
      <c r="R42" s="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row>
    <row r="43" spans="1:50" s="45" customFormat="1">
      <c r="A43" s="1"/>
      <c r="B43" s="1"/>
      <c r="C43" s="41" t="s">
        <v>1092</v>
      </c>
      <c r="D43" s="21"/>
      <c r="E43" s="2"/>
      <c r="F43" s="4"/>
      <c r="G43" s="4"/>
      <c r="H43" s="4"/>
      <c r="I43" s="207"/>
      <c r="J43" s="1"/>
      <c r="K43" s="4"/>
      <c r="L43" s="1"/>
      <c r="M43" s="1"/>
      <c r="N43" s="5"/>
      <c r="O43" s="6"/>
      <c r="P43" s="5"/>
      <c r="Q43" s="5"/>
      <c r="R43" s="5"/>
    </row>
    <row r="44" spans="1:50" s="4" customFormat="1">
      <c r="A44" s="1"/>
      <c r="B44" s="1"/>
      <c r="C44" s="98"/>
      <c r="D44" s="21"/>
      <c r="E44" s="1"/>
      <c r="I44" s="207"/>
      <c r="J44" s="1"/>
      <c r="L44" s="1"/>
      <c r="M44" s="1"/>
      <c r="N44" s="5"/>
      <c r="O44" s="6"/>
      <c r="P44" s="5"/>
      <c r="Q44" s="5"/>
      <c r="R44" s="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row>
    <row r="45" spans="1:50" s="4" customFormat="1">
      <c r="A45" s="1"/>
      <c r="B45" s="1" t="s">
        <v>1291</v>
      </c>
      <c r="C45" s="98" t="s">
        <v>1280</v>
      </c>
      <c r="D45" s="21"/>
      <c r="E45" s="1"/>
      <c r="F45" s="36" t="s">
        <v>878</v>
      </c>
      <c r="G45" s="86">
        <v>3</v>
      </c>
      <c r="I45" s="202"/>
      <c r="J45" s="1"/>
      <c r="K45" s="78">
        <f>G45*I45</f>
        <v>0</v>
      </c>
      <c r="L45" s="1"/>
      <c r="M45" s="1"/>
      <c r="N45" s="5"/>
      <c r="O45" s="6"/>
      <c r="P45" s="5"/>
      <c r="Q45" s="5"/>
      <c r="R45" s="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row>
    <row r="46" spans="1:50" s="45" customFormat="1">
      <c r="A46" s="1"/>
      <c r="B46" s="1"/>
      <c r="C46" s="98" t="s">
        <v>1093</v>
      </c>
      <c r="D46" s="21"/>
      <c r="E46" s="2"/>
      <c r="F46" s="86"/>
      <c r="G46" s="4"/>
      <c r="H46" s="4"/>
      <c r="I46" s="207"/>
      <c r="J46" s="1"/>
      <c r="K46" s="4"/>
      <c r="L46" s="1"/>
      <c r="M46" s="1"/>
      <c r="N46" s="5"/>
      <c r="O46" s="6"/>
      <c r="P46" s="5"/>
      <c r="Q46" s="5"/>
      <c r="R46" s="5"/>
    </row>
    <row r="47" spans="1:50" s="4" customFormat="1">
      <c r="A47" s="1"/>
      <c r="B47" s="1"/>
      <c r="C47" s="98"/>
      <c r="D47" s="21"/>
      <c r="E47" s="1"/>
      <c r="I47" s="207"/>
      <c r="J47" s="1"/>
      <c r="L47" s="1"/>
      <c r="M47" s="1"/>
      <c r="N47" s="5"/>
      <c r="O47" s="6"/>
      <c r="P47" s="5"/>
      <c r="Q47" s="5"/>
      <c r="R47" s="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row>
    <row r="48" spans="1:50" s="4" customFormat="1">
      <c r="A48" s="1"/>
      <c r="B48" s="1" t="s">
        <v>1287</v>
      </c>
      <c r="C48" s="98" t="s">
        <v>1281</v>
      </c>
      <c r="D48" s="21"/>
      <c r="E48" s="1"/>
      <c r="F48" s="36" t="s">
        <v>878</v>
      </c>
      <c r="G48" s="86">
        <v>2</v>
      </c>
      <c r="I48" s="202"/>
      <c r="J48" s="1"/>
      <c r="K48" s="78">
        <f>G48*I48</f>
        <v>0</v>
      </c>
      <c r="L48" s="1"/>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row>
    <row r="49" spans="1:50" s="45" customFormat="1">
      <c r="A49" s="1"/>
      <c r="B49" s="1"/>
      <c r="C49" s="98" t="s">
        <v>1094</v>
      </c>
      <c r="D49" s="21"/>
      <c r="E49" s="2"/>
      <c r="F49" s="86"/>
      <c r="G49" s="4"/>
      <c r="H49" s="4"/>
      <c r="I49" s="207"/>
      <c r="J49" s="1"/>
      <c r="K49" s="4"/>
      <c r="L49" s="1"/>
      <c r="M49" s="1"/>
      <c r="N49" s="5"/>
      <c r="O49" s="6"/>
      <c r="P49" s="5"/>
      <c r="Q49" s="5"/>
      <c r="R49" s="5"/>
    </row>
    <row r="50" spans="1:50" s="4" customFormat="1">
      <c r="A50" s="1"/>
      <c r="B50" s="1"/>
      <c r="C50" s="98"/>
      <c r="D50" s="21"/>
      <c r="E50" s="1"/>
      <c r="I50" s="207"/>
      <c r="J50" s="1"/>
      <c r="L50" s="1"/>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row>
    <row r="51" spans="1:50" s="4" customFormat="1">
      <c r="A51" s="1"/>
      <c r="B51" s="1" t="s">
        <v>1286</v>
      </c>
      <c r="C51" s="98" t="s">
        <v>1282</v>
      </c>
      <c r="D51" s="21"/>
      <c r="E51" s="1"/>
      <c r="F51" s="36" t="s">
        <v>878</v>
      </c>
      <c r="G51" s="86">
        <v>2</v>
      </c>
      <c r="I51" s="202"/>
      <c r="J51" s="1"/>
      <c r="K51" s="78">
        <f>G51*I51</f>
        <v>0</v>
      </c>
      <c r="L51" s="1"/>
      <c r="M51" s="1"/>
      <c r="N51" s="5"/>
      <c r="O51" s="6"/>
      <c r="P51" s="5"/>
      <c r="Q51" s="5"/>
      <c r="R51" s="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row>
    <row r="52" spans="1:50" s="45" customFormat="1" ht="28.8">
      <c r="A52" s="1"/>
      <c r="B52" s="1"/>
      <c r="C52" s="41" t="s">
        <v>1095</v>
      </c>
      <c r="D52" s="21"/>
      <c r="E52" s="2"/>
      <c r="F52" s="86"/>
      <c r="G52" s="4"/>
      <c r="H52" s="4"/>
      <c r="I52" s="207"/>
      <c r="J52" s="1"/>
      <c r="K52" s="4"/>
      <c r="L52" s="1"/>
      <c r="M52" s="1"/>
      <c r="N52" s="5"/>
      <c r="O52" s="6"/>
      <c r="P52" s="5"/>
      <c r="Q52" s="5"/>
      <c r="R52" s="5"/>
    </row>
    <row r="53" spans="1:50" s="4" customFormat="1">
      <c r="A53" s="1"/>
      <c r="B53" s="1"/>
      <c r="C53" s="98"/>
      <c r="D53" s="21"/>
      <c r="E53" s="1"/>
      <c r="I53" s="207"/>
      <c r="J53" s="1"/>
      <c r="L53" s="1"/>
      <c r="M53" s="1"/>
      <c r="N53" s="5"/>
      <c r="O53" s="6"/>
      <c r="P53" s="5"/>
      <c r="Q53" s="5"/>
      <c r="R53" s="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row>
    <row r="54" spans="1:50" s="4" customFormat="1">
      <c r="A54" s="1"/>
      <c r="B54" s="1" t="s">
        <v>1288</v>
      </c>
      <c r="C54" s="98" t="s">
        <v>1283</v>
      </c>
      <c r="D54" s="21"/>
      <c r="E54" s="1"/>
      <c r="F54" s="36" t="s">
        <v>878</v>
      </c>
      <c r="G54" s="86">
        <v>5</v>
      </c>
      <c r="I54" s="202"/>
      <c r="J54" s="1"/>
      <c r="K54" s="78">
        <f>G54*I54</f>
        <v>0</v>
      </c>
      <c r="L54" s="1"/>
      <c r="M54" s="1"/>
      <c r="N54" s="5"/>
      <c r="O54" s="6"/>
      <c r="P54" s="5"/>
      <c r="Q54" s="5"/>
      <c r="R54" s="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row>
    <row r="55" spans="1:50" s="45" customFormat="1">
      <c r="A55" s="1"/>
      <c r="B55" s="1"/>
      <c r="C55" s="98" t="s">
        <v>1096</v>
      </c>
      <c r="D55" s="21"/>
      <c r="E55" s="2"/>
      <c r="F55" s="86"/>
      <c r="G55" s="4"/>
      <c r="H55" s="4"/>
      <c r="I55" s="207"/>
      <c r="J55" s="1"/>
      <c r="K55" s="4"/>
      <c r="L55" s="1"/>
      <c r="M55" s="1"/>
      <c r="N55" s="5"/>
      <c r="O55" s="6"/>
      <c r="P55" s="5"/>
      <c r="Q55" s="5"/>
      <c r="R55" s="5"/>
    </row>
    <row r="56" spans="1:50" s="4" customFormat="1">
      <c r="A56" s="1"/>
      <c r="B56" s="1"/>
      <c r="C56" s="98"/>
      <c r="D56" s="21"/>
      <c r="E56" s="1"/>
      <c r="I56" s="207"/>
      <c r="J56" s="1"/>
      <c r="L56" s="1"/>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row>
    <row r="57" spans="1:50" s="4" customFormat="1">
      <c r="A57" s="1"/>
      <c r="B57" s="1" t="s">
        <v>1289</v>
      </c>
      <c r="C57" s="98" t="s">
        <v>1284</v>
      </c>
      <c r="D57" s="21"/>
      <c r="E57" s="1"/>
      <c r="F57" s="36" t="s">
        <v>878</v>
      </c>
      <c r="G57" s="86">
        <v>5</v>
      </c>
      <c r="I57" s="202"/>
      <c r="J57" s="1"/>
      <c r="K57" s="78">
        <f>G57*I57</f>
        <v>0</v>
      </c>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row>
    <row r="58" spans="1:50" s="45" customFormat="1">
      <c r="A58" s="1"/>
      <c r="B58" s="1"/>
      <c r="C58" s="98" t="s">
        <v>1097</v>
      </c>
      <c r="D58" s="21"/>
      <c r="E58" s="2"/>
      <c r="F58" s="86"/>
      <c r="G58" s="4"/>
      <c r="H58" s="4"/>
      <c r="I58" s="207"/>
      <c r="J58" s="1"/>
      <c r="K58" s="4"/>
      <c r="L58" s="1"/>
      <c r="M58" s="1"/>
      <c r="N58" s="5"/>
      <c r="O58" s="6"/>
      <c r="P58" s="5"/>
      <c r="Q58" s="5"/>
      <c r="R58" s="5"/>
    </row>
    <row r="59" spans="1:50" s="4" customFormat="1">
      <c r="A59" s="1"/>
      <c r="B59" s="1"/>
      <c r="C59" s="98"/>
      <c r="D59" s="21"/>
      <c r="E59" s="1"/>
      <c r="I59" s="207"/>
      <c r="J59" s="1"/>
      <c r="L59" s="1"/>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row>
    <row r="60" spans="1:50" s="4" customFormat="1">
      <c r="A60" s="1"/>
      <c r="B60" s="1" t="s">
        <v>1290</v>
      </c>
      <c r="C60" s="98" t="s">
        <v>1285</v>
      </c>
      <c r="D60" s="21"/>
      <c r="E60" s="1"/>
      <c r="F60" s="36" t="s">
        <v>878</v>
      </c>
      <c r="G60" s="86">
        <v>4</v>
      </c>
      <c r="I60" s="202"/>
      <c r="J60" s="1"/>
      <c r="K60" s="78">
        <f>G60*I60</f>
        <v>0</v>
      </c>
      <c r="L60" s="1"/>
      <c r="M60" s="1"/>
      <c r="N60" s="5"/>
      <c r="O60" s="6"/>
      <c r="P60" s="5"/>
      <c r="Q60" s="5"/>
      <c r="R60" s="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row>
    <row r="61" spans="1:50" s="45" customFormat="1" ht="28.8">
      <c r="A61" s="1"/>
      <c r="B61" s="1"/>
      <c r="C61" s="41" t="s">
        <v>1098</v>
      </c>
      <c r="D61" s="21"/>
      <c r="E61" s="2"/>
      <c r="F61" s="86"/>
      <c r="G61" s="4"/>
      <c r="H61" s="4"/>
      <c r="I61" s="207"/>
      <c r="J61" s="1"/>
      <c r="K61" s="4"/>
      <c r="L61" s="1"/>
      <c r="M61" s="1"/>
      <c r="N61" s="5"/>
      <c r="O61" s="6"/>
      <c r="P61" s="5"/>
      <c r="Q61" s="5"/>
      <c r="R61" s="5"/>
    </row>
    <row r="62" spans="1:50" s="45" customFormat="1">
      <c r="A62" s="1"/>
      <c r="B62" s="1"/>
      <c r="C62" s="41"/>
      <c r="D62" s="21"/>
      <c r="E62" s="2"/>
      <c r="F62" s="86"/>
      <c r="G62" s="141"/>
      <c r="H62" s="4"/>
      <c r="I62" s="207"/>
      <c r="J62" s="1"/>
      <c r="K62" s="4"/>
      <c r="L62" s="1"/>
      <c r="M62" s="1"/>
      <c r="N62" s="5"/>
      <c r="O62" s="6"/>
      <c r="P62" s="5"/>
      <c r="Q62" s="5"/>
      <c r="R62" s="5"/>
    </row>
    <row r="63" spans="1:50" s="45" customFormat="1">
      <c r="A63" s="1"/>
      <c r="B63" s="1" t="s">
        <v>3153</v>
      </c>
      <c r="C63" s="41" t="s">
        <v>3155</v>
      </c>
      <c r="D63" s="21"/>
      <c r="E63" s="2"/>
      <c r="F63" s="86" t="s">
        <v>878</v>
      </c>
      <c r="G63" s="86">
        <v>1</v>
      </c>
      <c r="H63" s="4"/>
      <c r="I63" s="202"/>
      <c r="J63" s="1"/>
      <c r="K63" s="78">
        <f>G63*I63</f>
        <v>0</v>
      </c>
      <c r="L63" s="1"/>
      <c r="M63" s="1"/>
      <c r="N63" s="5"/>
      <c r="O63" s="6"/>
      <c r="P63" s="5"/>
      <c r="Q63" s="5"/>
      <c r="R63" s="5"/>
    </row>
    <row r="64" spans="1:50" s="45" customFormat="1" ht="72">
      <c r="A64" s="1"/>
      <c r="B64" s="1"/>
      <c r="C64" s="146" t="s">
        <v>3156</v>
      </c>
      <c r="D64" s="21"/>
      <c r="E64" s="2"/>
      <c r="F64" s="86"/>
      <c r="G64" s="82"/>
      <c r="H64" s="4"/>
      <c r="I64" s="202"/>
      <c r="J64" s="1"/>
      <c r="K64" s="78"/>
      <c r="L64" s="1"/>
      <c r="M64" s="1"/>
      <c r="N64" s="5"/>
      <c r="O64" s="6"/>
      <c r="P64" s="5"/>
      <c r="Q64" s="5"/>
      <c r="R64" s="5"/>
    </row>
    <row r="65" spans="1:50" s="45" customFormat="1">
      <c r="A65" s="1"/>
      <c r="B65" s="1"/>
      <c r="C65" s="41"/>
      <c r="D65" s="21"/>
      <c r="E65" s="2"/>
      <c r="F65" s="86"/>
      <c r="G65" s="82"/>
      <c r="H65" s="4"/>
      <c r="I65" s="202"/>
      <c r="J65" s="1"/>
      <c r="K65" s="78"/>
      <c r="L65" s="1"/>
      <c r="M65" s="1"/>
      <c r="N65" s="5"/>
      <c r="O65" s="6"/>
      <c r="P65" s="5"/>
      <c r="Q65" s="5"/>
      <c r="R65" s="5"/>
    </row>
    <row r="66" spans="1:50" s="45" customFormat="1">
      <c r="A66" s="1"/>
      <c r="B66" s="1" t="s">
        <v>3154</v>
      </c>
      <c r="C66" s="41" t="s">
        <v>3157</v>
      </c>
      <c r="D66" s="21"/>
      <c r="E66" s="2"/>
      <c r="F66" s="86" t="s">
        <v>878</v>
      </c>
      <c r="G66" s="86">
        <v>3</v>
      </c>
      <c r="H66" s="4"/>
      <c r="I66" s="202"/>
      <c r="J66" s="1"/>
      <c r="K66" s="78">
        <f>G66*I66</f>
        <v>0</v>
      </c>
      <c r="L66" s="1"/>
      <c r="M66" s="1"/>
      <c r="N66" s="5"/>
      <c r="O66" s="6"/>
      <c r="P66" s="5"/>
      <c r="Q66" s="5"/>
      <c r="R66" s="5"/>
    </row>
    <row r="67" spans="1:50" s="45" customFormat="1" ht="72">
      <c r="A67" s="1"/>
      <c r="B67" s="1"/>
      <c r="C67" s="146" t="s">
        <v>3158</v>
      </c>
      <c r="D67" s="21"/>
      <c r="E67" s="2"/>
      <c r="F67" s="86"/>
      <c r="G67" s="141"/>
      <c r="H67" s="4"/>
      <c r="I67" s="207"/>
      <c r="J67" s="1"/>
      <c r="K67" s="4"/>
      <c r="L67" s="1"/>
      <c r="M67" s="1"/>
      <c r="N67" s="5"/>
      <c r="O67" s="6"/>
      <c r="P67" s="5"/>
      <c r="Q67" s="5"/>
      <c r="R67" s="5"/>
    </row>
    <row r="68" spans="1:50">
      <c r="C68" s="1" t="s">
        <v>630</v>
      </c>
      <c r="G68" s="82"/>
      <c r="I68" s="202"/>
      <c r="K68" s="76">
        <f>SUM(K24:K67)</f>
        <v>0</v>
      </c>
      <c r="L68" s="76">
        <f>K68</f>
        <v>0</v>
      </c>
    </row>
    <row r="69" spans="1:50" s="4" customFormat="1">
      <c r="A69" s="1"/>
      <c r="B69" s="1"/>
      <c r="C69" s="98"/>
      <c r="D69" s="21"/>
      <c r="E69" s="1"/>
      <c r="I69" s="207"/>
      <c r="J69" s="1"/>
      <c r="L69" s="1"/>
      <c r="M69" s="1"/>
      <c r="N69" s="5"/>
      <c r="O69" s="6"/>
      <c r="P69" s="5"/>
      <c r="Q69" s="5"/>
      <c r="R69" s="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row>
    <row r="70" spans="1:50">
      <c r="C70" s="7" t="s">
        <v>1099</v>
      </c>
      <c r="D70" s="184" t="s">
        <v>3359</v>
      </c>
    </row>
    <row r="71" spans="1:50">
      <c r="C71" s="7"/>
    </row>
    <row r="72" spans="1:50" s="18" customFormat="1">
      <c r="A72" s="15"/>
      <c r="B72" s="15"/>
      <c r="C72" s="15"/>
      <c r="D72" s="184"/>
      <c r="E72" s="15"/>
      <c r="F72" s="35"/>
      <c r="G72" s="35"/>
      <c r="H72" s="35"/>
      <c r="I72" s="208"/>
      <c r="J72" s="30"/>
      <c r="K72" s="35"/>
      <c r="L72" s="30"/>
      <c r="M72" s="30"/>
      <c r="O72" s="19"/>
    </row>
    <row r="73" spans="1:50">
      <c r="B73" s="57"/>
      <c r="C73" s="57" t="s">
        <v>1860</v>
      </c>
      <c r="D73" s="186"/>
      <c r="E73" s="57"/>
      <c r="F73" s="90"/>
      <c r="G73" s="90"/>
      <c r="H73" s="90"/>
      <c r="I73" s="213"/>
      <c r="J73" s="91"/>
      <c r="K73" s="90"/>
      <c r="L73" s="91"/>
      <c r="M73" s="91"/>
    </row>
    <row r="74" spans="1:50">
      <c r="B74" s="8"/>
      <c r="C74" s="8"/>
      <c r="D74" s="183"/>
      <c r="E74" s="8"/>
      <c r="F74" s="14"/>
      <c r="G74" s="81"/>
      <c r="H74" s="10"/>
      <c r="I74" s="204"/>
      <c r="J74" s="8"/>
      <c r="K74" s="75"/>
      <c r="L74" s="8"/>
      <c r="M74" s="8"/>
    </row>
    <row r="75" spans="1:50">
      <c r="B75" s="1" t="s">
        <v>1292</v>
      </c>
      <c r="C75" s="98" t="s">
        <v>1086</v>
      </c>
      <c r="D75" s="184"/>
      <c r="E75" s="15"/>
      <c r="F75" s="36" t="s">
        <v>1174</v>
      </c>
      <c r="G75" s="86">
        <v>1</v>
      </c>
      <c r="I75" s="202"/>
      <c r="K75" s="78">
        <f>G75*I75</f>
        <v>0</v>
      </c>
      <c r="L75" s="77"/>
      <c r="M75" s="15"/>
    </row>
    <row r="76" spans="1:50" ht="28.8">
      <c r="B76" s="15"/>
      <c r="C76" s="133" t="s">
        <v>1090</v>
      </c>
      <c r="D76" s="184"/>
      <c r="E76" s="15"/>
      <c r="F76" s="17"/>
      <c r="G76" s="83"/>
      <c r="H76" s="17"/>
      <c r="I76" s="203"/>
      <c r="J76" s="15"/>
      <c r="K76" s="77"/>
      <c r="L76" s="77"/>
      <c r="M76" s="15"/>
    </row>
    <row r="77" spans="1:50">
      <c r="C77" s="1" t="s">
        <v>630</v>
      </c>
      <c r="G77" s="82"/>
      <c r="I77" s="202"/>
      <c r="K77" s="76">
        <f>SUM(K75:K76)</f>
        <v>0</v>
      </c>
      <c r="L77" s="76">
        <f>K77</f>
        <v>0</v>
      </c>
    </row>
    <row r="78" spans="1:50">
      <c r="G78" s="82"/>
      <c r="I78" s="202"/>
      <c r="K78" s="76"/>
      <c r="L78" s="76"/>
    </row>
    <row r="80" spans="1:50">
      <c r="B80" s="15"/>
      <c r="C80" s="15" t="s">
        <v>3184</v>
      </c>
      <c r="D80" s="184"/>
      <c r="E80" s="15"/>
      <c r="F80" s="17"/>
      <c r="G80" s="83"/>
      <c r="H80" s="17"/>
      <c r="I80" s="203"/>
      <c r="J80" s="15"/>
      <c r="K80" s="77"/>
      <c r="L80" s="77">
        <f>SUM(L10:L79)</f>
        <v>0</v>
      </c>
      <c r="M80" s="15"/>
    </row>
    <row r="81" spans="2:13">
      <c r="B81" s="38"/>
    </row>
    <row r="82" spans="2:13">
      <c r="B82" s="38"/>
      <c r="C82" s="1" t="s">
        <v>1851</v>
      </c>
      <c r="L82" s="76">
        <f>L17</f>
        <v>0</v>
      </c>
    </row>
    <row r="83" spans="2:13">
      <c r="B83" s="38"/>
      <c r="C83" s="1" t="s">
        <v>1805</v>
      </c>
      <c r="L83" s="76">
        <f>L68</f>
        <v>0</v>
      </c>
    </row>
    <row r="84" spans="2:13">
      <c r="B84" s="38"/>
      <c r="C84" s="1" t="s">
        <v>1806</v>
      </c>
      <c r="L84" s="76">
        <f>L77</f>
        <v>0</v>
      </c>
    </row>
    <row r="85" spans="2:13">
      <c r="B85" s="131"/>
      <c r="C85" s="15" t="s">
        <v>630</v>
      </c>
      <c r="D85" s="184"/>
      <c r="E85" s="15"/>
      <c r="F85" s="17"/>
      <c r="G85" s="17"/>
      <c r="H85" s="17"/>
      <c r="I85" s="208"/>
      <c r="J85" s="15"/>
      <c r="K85" s="17"/>
      <c r="L85" s="77">
        <f>SUM(L82:L84)</f>
        <v>0</v>
      </c>
      <c r="M85" s="15"/>
    </row>
    <row r="86" spans="2:13">
      <c r="B86" s="38"/>
    </row>
  </sheetData>
  <sheetProtection algorithmName="SHA-512" hashValue="M064iKk0zeFkSPu2D+8r9KBQ+jRIOeMwpyFXpZCjGQeJfGgX/o9NzAuYzH+QpvElZzTwU3FEaunaCGu9BnPHpQ==" saltValue="VqYoxbWD2FNBj8BFl+XpKg==" spinCount="100000" sheet="1" objects="1" scenarios="1" selectLockedCells="1"/>
  <hyperlinks>
    <hyperlink ref="C15" r:id="rId1" display="https://www.cobiss.si/priporocena-oprema/tiskalniki-ipd.htm" xr:uid="{BEA96C66-A804-4435-B139-8581DB55D775}"/>
  </hyperlinks>
  <pageMargins left="0.70866141732283472" right="0.70866141732283472" top="0.74803149606299213" bottom="0.74803149606299213" header="0.31496062992125984" footer="0.31496062992125984"/>
  <pageSetup paperSize="9" scale="49" fitToHeight="0" orientation="landscape" r:id="rId2"/>
  <ignoredErrors>
    <ignoredError sqref="D7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CA3E9-656C-428C-8443-D4E1DA76FEE4}">
  <sheetPr>
    <tabColor rgb="FF92D050"/>
    <pageSetUpPr fitToPage="1"/>
  </sheetPr>
  <dimension ref="A1:AZ171"/>
  <sheetViews>
    <sheetView zoomScaleNormal="100" workbookViewId="0">
      <pane ySplit="1" topLeftCell="A21" activePane="bottomLeft" state="frozen"/>
      <selection pane="bottomLeft" activeCell="I23" sqref="I23"/>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4" customWidth="1"/>
    <col min="8" max="8" width="3.5546875" style="4" customWidth="1"/>
    <col min="9" max="9" width="15.44140625" style="207" customWidth="1"/>
    <col min="10" max="10" width="4.6640625" style="1" customWidth="1"/>
    <col min="11" max="11" width="12.6640625" style="4" customWidth="1"/>
    <col min="12"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15" ht="43.2">
      <c r="B1" s="8" t="s">
        <v>627</v>
      </c>
      <c r="C1" s="8" t="s">
        <v>626</v>
      </c>
      <c r="D1" s="183" t="s">
        <v>628</v>
      </c>
      <c r="E1" s="8"/>
      <c r="F1" s="14" t="s">
        <v>877</v>
      </c>
      <c r="G1" s="61" t="s">
        <v>629</v>
      </c>
      <c r="H1" s="10"/>
      <c r="I1" s="201" t="s">
        <v>1265</v>
      </c>
      <c r="J1" s="8"/>
      <c r="K1" s="10" t="s">
        <v>879</v>
      </c>
      <c r="L1" s="8"/>
      <c r="M1" s="8"/>
    </row>
    <row r="4" spans="1:15">
      <c r="C4" s="7" t="s">
        <v>925</v>
      </c>
      <c r="D4" s="184" t="s">
        <v>3360</v>
      </c>
    </row>
    <row r="5" spans="1:15">
      <c r="C5" s="7"/>
    </row>
    <row r="6" spans="1:15" s="18" customFormat="1">
      <c r="A6" s="15"/>
      <c r="B6" s="15"/>
      <c r="C6" s="15"/>
      <c r="D6" s="184"/>
      <c r="E6" s="15"/>
      <c r="F6" s="35"/>
      <c r="G6" s="35"/>
      <c r="H6" s="35"/>
      <c r="I6" s="208"/>
      <c r="J6" s="30"/>
      <c r="K6" s="35"/>
      <c r="L6" s="30"/>
      <c r="M6" s="30"/>
      <c r="O6" s="19"/>
    </row>
    <row r="7" spans="1:15" s="18" customFormat="1">
      <c r="A7" s="57"/>
      <c r="B7" s="57"/>
      <c r="C7" s="57" t="s">
        <v>1140</v>
      </c>
      <c r="D7" s="186"/>
      <c r="E7" s="57"/>
      <c r="F7" s="90"/>
      <c r="G7" s="90"/>
      <c r="H7" s="90"/>
      <c r="I7" s="213"/>
      <c r="J7" s="91"/>
      <c r="K7" s="90"/>
      <c r="L7" s="91"/>
      <c r="M7" s="91"/>
      <c r="O7" s="19"/>
    </row>
    <row r="8" spans="1:15">
      <c r="B8" s="8"/>
      <c r="C8" s="8"/>
      <c r="D8" s="183"/>
      <c r="E8" s="8"/>
      <c r="F8" s="14"/>
      <c r="G8" s="81"/>
      <c r="H8" s="10"/>
      <c r="I8" s="204"/>
      <c r="J8" s="8"/>
      <c r="K8" s="75"/>
      <c r="L8" s="8"/>
      <c r="M8" s="8"/>
    </row>
    <row r="9" spans="1:15" ht="28.8">
      <c r="B9" s="2" t="s">
        <v>1175</v>
      </c>
      <c r="C9" s="41" t="s">
        <v>1195</v>
      </c>
      <c r="F9" s="36" t="s">
        <v>1196</v>
      </c>
      <c r="G9" s="86">
        <v>1</v>
      </c>
      <c r="I9" s="202"/>
      <c r="K9" s="78">
        <f>G9*I9</f>
        <v>0</v>
      </c>
    </row>
    <row r="10" spans="1:15" ht="230.4">
      <c r="C10" s="41" t="s">
        <v>1262</v>
      </c>
      <c r="F10" s="36"/>
      <c r="G10" s="82"/>
      <c r="I10" s="202"/>
      <c r="K10" s="76"/>
    </row>
    <row r="11" spans="1:15" ht="201.6">
      <c r="C11" s="41" t="s">
        <v>1261</v>
      </c>
      <c r="F11" s="36"/>
      <c r="G11" s="82"/>
      <c r="I11" s="202"/>
      <c r="K11" s="76"/>
    </row>
    <row r="12" spans="1:15" ht="259.2">
      <c r="C12" s="41" t="s">
        <v>1847</v>
      </c>
      <c r="F12" s="36"/>
      <c r="G12" s="82"/>
      <c r="I12" s="202"/>
      <c r="K12" s="76"/>
    </row>
    <row r="13" spans="1:15" ht="244.8">
      <c r="C13" s="41" t="s">
        <v>1176</v>
      </c>
      <c r="F13" s="36"/>
      <c r="G13" s="86"/>
      <c r="I13" s="202"/>
      <c r="K13" s="78"/>
    </row>
    <row r="14" spans="1:15">
      <c r="C14" s="2"/>
      <c r="G14" s="86"/>
      <c r="I14" s="202"/>
      <c r="K14" s="78"/>
    </row>
    <row r="15" spans="1:15" ht="28.8">
      <c r="B15" s="2" t="s">
        <v>127</v>
      </c>
      <c r="C15" s="41" t="s">
        <v>1194</v>
      </c>
      <c r="F15" s="36" t="s">
        <v>1197</v>
      </c>
      <c r="G15" s="86">
        <v>1</v>
      </c>
      <c r="I15" s="202"/>
      <c r="K15" s="78">
        <f>G15*I15</f>
        <v>0</v>
      </c>
    </row>
    <row r="16" spans="1:15" ht="409.6">
      <c r="C16" s="41" t="s">
        <v>1177</v>
      </c>
      <c r="G16" s="86"/>
      <c r="I16" s="202"/>
      <c r="K16" s="78"/>
    </row>
    <row r="17" spans="1:52" ht="374.4">
      <c r="C17" s="41" t="s">
        <v>1178</v>
      </c>
      <c r="G17" s="86"/>
      <c r="I17" s="202"/>
      <c r="K17" s="78"/>
    </row>
    <row r="18" spans="1:52">
      <c r="C18" s="2"/>
      <c r="G18" s="86"/>
      <c r="I18" s="202"/>
      <c r="K18" s="78"/>
    </row>
    <row r="19" spans="1:52" s="4" customFormat="1" ht="28.8">
      <c r="A19" s="1"/>
      <c r="B19" s="1" t="s">
        <v>128</v>
      </c>
      <c r="C19" s="41" t="s">
        <v>1193</v>
      </c>
      <c r="D19" s="21"/>
      <c r="E19" s="2"/>
      <c r="F19" s="36" t="s">
        <v>1198</v>
      </c>
      <c r="G19" s="86">
        <v>1</v>
      </c>
      <c r="I19" s="202"/>
      <c r="J19" s="1"/>
      <c r="K19" s="78">
        <f>G19*I19</f>
        <v>0</v>
      </c>
      <c r="L19" s="1"/>
      <c r="M19" s="1"/>
      <c r="N19" s="5"/>
      <c r="O19" s="6"/>
      <c r="P19" s="5"/>
      <c r="Q19" s="5"/>
      <c r="R19" s="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row>
    <row r="20" spans="1:52" s="45" customFormat="1" ht="409.6">
      <c r="A20" s="23"/>
      <c r="B20" s="1"/>
      <c r="C20" s="41" t="s">
        <v>1179</v>
      </c>
      <c r="D20" s="21"/>
      <c r="E20" s="2"/>
      <c r="F20" s="4"/>
      <c r="G20" s="4"/>
      <c r="H20" s="4"/>
      <c r="I20" s="207"/>
      <c r="J20" s="4"/>
      <c r="K20" s="4"/>
      <c r="L20" s="1"/>
      <c r="M20" s="23"/>
      <c r="N20" s="5"/>
      <c r="O20" s="6"/>
      <c r="P20" s="5"/>
      <c r="Q20" s="5"/>
      <c r="R20" s="5"/>
    </row>
    <row r="21" spans="1:52" s="45" customFormat="1" ht="230.4">
      <c r="A21" s="23"/>
      <c r="B21" s="1"/>
      <c r="C21" s="41" t="s">
        <v>1180</v>
      </c>
      <c r="D21" s="21"/>
      <c r="E21" s="2"/>
      <c r="F21" s="4"/>
      <c r="G21" s="4"/>
      <c r="H21" s="4"/>
      <c r="I21" s="207"/>
      <c r="J21" s="4"/>
      <c r="K21" s="4"/>
      <c r="L21" s="1"/>
      <c r="M21" s="23"/>
      <c r="N21" s="5"/>
      <c r="O21" s="6"/>
      <c r="P21" s="5"/>
      <c r="Q21" s="5"/>
      <c r="R21" s="5"/>
    </row>
    <row r="22" spans="1:52" s="45" customFormat="1">
      <c r="A22" s="23"/>
      <c r="B22" s="1"/>
      <c r="C22" s="132"/>
      <c r="D22" s="21"/>
      <c r="E22" s="2"/>
      <c r="F22" s="4"/>
      <c r="G22" s="86"/>
      <c r="H22" s="4"/>
      <c r="I22" s="202"/>
      <c r="J22" s="1"/>
      <c r="K22" s="78"/>
      <c r="L22" s="1"/>
      <c r="M22" s="23"/>
      <c r="N22" s="5"/>
      <c r="O22" s="6"/>
      <c r="P22" s="5"/>
      <c r="Q22" s="5"/>
      <c r="R22" s="5"/>
    </row>
    <row r="23" spans="1:52" s="4" customFormat="1" ht="43.2">
      <c r="A23" s="1"/>
      <c r="B23" s="2" t="s">
        <v>1184</v>
      </c>
      <c r="C23" s="41" t="s">
        <v>1181</v>
      </c>
      <c r="D23" s="21"/>
      <c r="E23" s="2"/>
      <c r="F23" s="36" t="s">
        <v>1259</v>
      </c>
      <c r="G23" s="86">
        <v>1</v>
      </c>
      <c r="I23" s="202"/>
      <c r="J23" s="1"/>
      <c r="K23" s="78">
        <f>G23*I23</f>
        <v>0</v>
      </c>
      <c r="L23" s="1"/>
      <c r="M23" s="1"/>
      <c r="N23" s="5"/>
      <c r="O23" s="6"/>
      <c r="P23" s="5"/>
      <c r="Q23" s="5"/>
      <c r="R23" s="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row>
    <row r="24" spans="1:52" s="4" customFormat="1" ht="409.6">
      <c r="A24" s="1"/>
      <c r="B24" s="1"/>
      <c r="C24" s="41" t="s">
        <v>1182</v>
      </c>
      <c r="D24" s="21"/>
      <c r="E24" s="2"/>
      <c r="G24" s="86"/>
      <c r="I24" s="202"/>
      <c r="J24" s="1"/>
      <c r="K24" s="78"/>
      <c r="L24" s="1"/>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row>
    <row r="25" spans="1:52" s="45" customFormat="1" ht="244.8">
      <c r="A25" s="23"/>
      <c r="B25" s="1"/>
      <c r="C25" s="41" t="s">
        <v>1183</v>
      </c>
      <c r="D25" s="21"/>
      <c r="E25" s="2"/>
      <c r="F25" s="4"/>
      <c r="G25" s="86"/>
      <c r="H25" s="4"/>
      <c r="I25" s="202"/>
      <c r="J25" s="1"/>
      <c r="K25" s="78"/>
      <c r="L25" s="1"/>
      <c r="M25" s="23"/>
      <c r="N25" s="5"/>
      <c r="O25" s="6"/>
      <c r="P25" s="5"/>
      <c r="Q25" s="5"/>
      <c r="R25" s="5"/>
    </row>
    <row r="26" spans="1:52" s="60" customFormat="1">
      <c r="A26" s="57"/>
      <c r="B26" s="15"/>
      <c r="C26" s="132"/>
      <c r="D26" s="184"/>
      <c r="E26" s="47"/>
      <c r="F26" s="17"/>
      <c r="G26" s="17"/>
      <c r="H26" s="17"/>
      <c r="I26" s="208"/>
      <c r="J26" s="15"/>
      <c r="K26" s="17"/>
      <c r="L26" s="15"/>
      <c r="M26" s="57"/>
      <c r="N26" s="18"/>
      <c r="O26" s="19"/>
      <c r="P26" s="18"/>
      <c r="Q26" s="18"/>
      <c r="R26" s="18"/>
    </row>
    <row r="27" spans="1:52" s="4" customFormat="1" ht="28.8">
      <c r="A27" s="1"/>
      <c r="B27" s="2" t="s">
        <v>416</v>
      </c>
      <c r="C27" s="147" t="s">
        <v>1185</v>
      </c>
      <c r="D27" s="21"/>
      <c r="E27" s="2"/>
      <c r="F27" s="36" t="s">
        <v>1191</v>
      </c>
      <c r="G27" s="86">
        <v>1</v>
      </c>
      <c r="I27" s="202"/>
      <c r="J27" s="1"/>
      <c r="K27" s="78">
        <f>G27*I27</f>
        <v>0</v>
      </c>
      <c r="L27" s="1"/>
      <c r="M27" s="1"/>
      <c r="N27" s="5"/>
      <c r="O27" s="6"/>
      <c r="P27" s="5"/>
      <c r="Q27" s="5"/>
      <c r="R27" s="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row>
    <row r="28" spans="1:52" s="4" customFormat="1" ht="158.4">
      <c r="A28" s="1"/>
      <c r="B28" s="1"/>
      <c r="C28" s="41" t="s">
        <v>1186</v>
      </c>
      <c r="D28" s="21"/>
      <c r="E28" s="2"/>
      <c r="G28" s="86"/>
      <c r="I28" s="202"/>
      <c r="J28" s="1"/>
      <c r="K28" s="78"/>
      <c r="L28" s="1"/>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row>
    <row r="29" spans="1:52" s="4" customFormat="1" ht="172.8">
      <c r="A29" s="1"/>
      <c r="B29" s="1"/>
      <c r="C29" s="41" t="s">
        <v>1187</v>
      </c>
      <c r="D29" s="21"/>
      <c r="E29" s="2"/>
      <c r="I29" s="207"/>
      <c r="J29" s="1"/>
      <c r="L29" s="1"/>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row>
    <row r="30" spans="1:52" s="4" customFormat="1">
      <c r="A30" s="1"/>
      <c r="B30" s="1"/>
      <c r="C30" s="132"/>
      <c r="D30" s="21"/>
      <c r="E30" s="2"/>
      <c r="G30" s="86"/>
      <c r="I30" s="202"/>
      <c r="J30" s="1"/>
      <c r="K30" s="78"/>
      <c r="L30" s="1"/>
      <c r="M30" s="1"/>
      <c r="N30" s="5"/>
      <c r="O30" s="6"/>
      <c r="P30" s="5"/>
      <c r="Q30" s="5"/>
      <c r="R30" s="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row>
    <row r="31" spans="1:52" s="4" customFormat="1" ht="28.8">
      <c r="A31" s="1"/>
      <c r="B31" s="2" t="s">
        <v>712</v>
      </c>
      <c r="C31" s="147" t="s">
        <v>1188</v>
      </c>
      <c r="D31" s="21"/>
      <c r="E31" s="2"/>
      <c r="F31" s="36" t="s">
        <v>1192</v>
      </c>
      <c r="G31" s="86">
        <v>1</v>
      </c>
      <c r="I31" s="202"/>
      <c r="J31" s="1"/>
      <c r="K31" s="78">
        <f>G31*I31</f>
        <v>0</v>
      </c>
      <c r="L31" s="1"/>
      <c r="M31" s="1"/>
      <c r="N31" s="5"/>
      <c r="O31" s="6"/>
      <c r="P31" s="5"/>
      <c r="Q31" s="5"/>
      <c r="R31" s="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row>
    <row r="32" spans="1:52" s="4" customFormat="1" ht="216">
      <c r="A32" s="1"/>
      <c r="B32" s="1"/>
      <c r="C32" s="41" t="s">
        <v>1189</v>
      </c>
      <c r="D32" s="21"/>
      <c r="E32" s="2"/>
      <c r="G32" s="86"/>
      <c r="I32" s="202"/>
      <c r="J32" s="1"/>
      <c r="K32" s="78"/>
      <c r="L32" s="1"/>
      <c r="M32" s="1"/>
      <c r="N32" s="5"/>
      <c r="O32" s="6"/>
      <c r="P32" s="5"/>
      <c r="Q32" s="5"/>
      <c r="R32" s="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row>
    <row r="33" spans="1:52" s="4" customFormat="1" ht="244.8">
      <c r="A33" s="1"/>
      <c r="B33" s="1"/>
      <c r="C33" s="41" t="s">
        <v>1190</v>
      </c>
      <c r="D33" s="21"/>
      <c r="E33" s="2"/>
      <c r="I33" s="207"/>
      <c r="J33" s="1"/>
      <c r="L33" s="1"/>
      <c r="M33" s="1"/>
      <c r="N33" s="5"/>
      <c r="O33" s="6"/>
      <c r="P33" s="5"/>
      <c r="Q33" s="5"/>
      <c r="R33" s="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row>
    <row r="34" spans="1:52" s="4" customFormat="1" ht="28.8">
      <c r="A34" s="1"/>
      <c r="B34" s="1"/>
      <c r="C34" s="41" t="s">
        <v>1209</v>
      </c>
      <c r="D34" s="21"/>
      <c r="E34" s="2"/>
      <c r="F34" s="36" t="s">
        <v>1211</v>
      </c>
      <c r="G34" s="86">
        <v>1</v>
      </c>
      <c r="I34" s="202"/>
      <c r="J34" s="1"/>
      <c r="K34" s="78">
        <f>G34*I34</f>
        <v>0</v>
      </c>
      <c r="L34" s="1"/>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row>
    <row r="35" spans="1:52" s="4" customFormat="1" ht="172.8">
      <c r="A35" s="1"/>
      <c r="B35" s="1"/>
      <c r="C35" s="41" t="s">
        <v>1210</v>
      </c>
      <c r="D35" s="21"/>
      <c r="E35" s="2"/>
      <c r="F35" s="36"/>
      <c r="G35" s="86"/>
      <c r="I35" s="202"/>
      <c r="J35" s="1"/>
      <c r="K35" s="78"/>
      <c r="L35" s="1"/>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row>
    <row r="36" spans="1:52" s="4" customFormat="1">
      <c r="A36" s="1"/>
      <c r="B36" s="1"/>
      <c r="C36" s="132"/>
      <c r="D36" s="21"/>
      <c r="E36" s="2"/>
      <c r="F36" s="92"/>
      <c r="G36" s="86"/>
      <c r="I36" s="202"/>
      <c r="J36" s="1"/>
      <c r="K36" s="78"/>
      <c r="L36" s="1"/>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row>
    <row r="37" spans="1:52" s="4" customFormat="1" ht="28.8">
      <c r="A37" s="1"/>
      <c r="B37" s="1" t="s">
        <v>319</v>
      </c>
      <c r="C37" s="41" t="s">
        <v>1199</v>
      </c>
      <c r="D37" s="21"/>
      <c r="E37" s="2"/>
      <c r="F37" s="36" t="s">
        <v>1208</v>
      </c>
      <c r="G37" s="86">
        <v>1</v>
      </c>
      <c r="I37" s="202"/>
      <c r="J37" s="1"/>
      <c r="K37" s="78">
        <f>G37*I37</f>
        <v>0</v>
      </c>
      <c r="L37" s="1"/>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row>
    <row r="38" spans="1:52" s="4" customFormat="1" ht="72">
      <c r="A38" s="1"/>
      <c r="B38" s="1"/>
      <c r="C38" s="41" t="s">
        <v>1200</v>
      </c>
      <c r="D38" s="21"/>
      <c r="E38" s="2"/>
      <c r="F38" s="36"/>
      <c r="G38" s="86"/>
      <c r="I38" s="202"/>
      <c r="J38" s="1"/>
      <c r="K38" s="78"/>
      <c r="L38" s="1"/>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row>
    <row r="39" spans="1:52" s="4" customFormat="1" ht="72">
      <c r="A39" s="1"/>
      <c r="B39" s="1"/>
      <c r="C39" s="41" t="s">
        <v>1201</v>
      </c>
      <c r="D39" s="21"/>
      <c r="E39" s="2"/>
      <c r="F39" s="36"/>
      <c r="G39" s="86"/>
      <c r="I39" s="202"/>
      <c r="J39" s="1"/>
      <c r="K39" s="78"/>
      <c r="L39" s="1"/>
      <c r="M39" s="1"/>
      <c r="N39" s="5"/>
      <c r="O39" s="6"/>
      <c r="P39" s="5"/>
      <c r="Q39" s="5"/>
      <c r="R39" s="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row>
    <row r="40" spans="1:52" s="4" customFormat="1" ht="57.6">
      <c r="A40" s="1"/>
      <c r="B40" s="1"/>
      <c r="C40" s="41" t="s">
        <v>1202</v>
      </c>
      <c r="D40" s="21"/>
      <c r="E40" s="2"/>
      <c r="F40" s="36"/>
      <c r="G40" s="86"/>
      <c r="I40" s="202"/>
      <c r="J40" s="1"/>
      <c r="K40" s="78"/>
      <c r="L40" s="1"/>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row>
    <row r="41" spans="1:52" s="4" customFormat="1" ht="100.8">
      <c r="A41" s="1"/>
      <c r="B41" s="1"/>
      <c r="C41" s="41" t="s">
        <v>1203</v>
      </c>
      <c r="D41" s="21"/>
      <c r="E41" s="2"/>
      <c r="F41" s="36"/>
      <c r="G41" s="86"/>
      <c r="I41" s="202"/>
      <c r="J41" s="1"/>
      <c r="K41" s="78"/>
      <c r="L41" s="1"/>
      <c r="M41" s="1"/>
      <c r="N41" s="5"/>
      <c r="O41" s="6"/>
      <c r="P41" s="5"/>
      <c r="Q41" s="5"/>
      <c r="R41" s="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row>
    <row r="42" spans="1:52" s="4" customFormat="1" ht="100.8">
      <c r="A42" s="1"/>
      <c r="B42" s="1"/>
      <c r="C42" s="41" t="s">
        <v>1204</v>
      </c>
      <c r="D42" s="21"/>
      <c r="E42" s="2"/>
      <c r="F42" s="36"/>
      <c r="G42" s="86"/>
      <c r="I42" s="202"/>
      <c r="J42" s="1"/>
      <c r="K42" s="78"/>
      <c r="L42" s="1"/>
      <c r="M42" s="1"/>
      <c r="N42" s="5"/>
      <c r="O42" s="6"/>
      <c r="P42" s="5"/>
      <c r="Q42" s="5"/>
      <c r="R42" s="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row>
    <row r="43" spans="1:52" s="4" customFormat="1" ht="86.4">
      <c r="A43" s="1"/>
      <c r="B43" s="1"/>
      <c r="C43" s="41" t="s">
        <v>1205</v>
      </c>
      <c r="D43" s="21"/>
      <c r="E43" s="2"/>
      <c r="F43" s="36"/>
      <c r="G43" s="86"/>
      <c r="I43" s="202"/>
      <c r="J43" s="1"/>
      <c r="K43" s="78"/>
      <c r="L43" s="1"/>
      <c r="M43" s="1"/>
      <c r="N43" s="5"/>
      <c r="O43" s="6"/>
      <c r="P43" s="5"/>
      <c r="Q43" s="5"/>
      <c r="R43" s="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row>
    <row r="44" spans="1:52" s="4" customFormat="1" ht="172.8">
      <c r="A44" s="1"/>
      <c r="B44" s="1"/>
      <c r="C44" s="41" t="s">
        <v>1206</v>
      </c>
      <c r="D44" s="21"/>
      <c r="E44" s="2"/>
      <c r="G44" s="86"/>
      <c r="I44" s="202"/>
      <c r="J44" s="1"/>
      <c r="K44" s="78"/>
      <c r="L44" s="1"/>
      <c r="M44" s="1"/>
      <c r="N44" s="5"/>
      <c r="O44" s="6"/>
      <c r="P44" s="5"/>
      <c r="Q44" s="5"/>
      <c r="R44" s="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row>
    <row r="45" spans="1:52" s="4" customFormat="1">
      <c r="A45" s="1"/>
      <c r="B45" s="1"/>
      <c r="C45" s="132" t="s">
        <v>1212</v>
      </c>
      <c r="D45" s="21"/>
      <c r="E45" s="2"/>
      <c r="F45" s="36" t="s">
        <v>878</v>
      </c>
      <c r="G45" s="86">
        <v>1</v>
      </c>
      <c r="I45" s="202"/>
      <c r="J45" s="1"/>
      <c r="K45" s="78">
        <f>G45*I45</f>
        <v>0</v>
      </c>
      <c r="L45" s="1"/>
      <c r="M45" s="1"/>
      <c r="N45" s="5"/>
      <c r="O45" s="6"/>
      <c r="P45" s="5"/>
      <c r="Q45" s="5"/>
      <c r="R45" s="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row>
    <row r="46" spans="1:52" s="4" customFormat="1" ht="100.8">
      <c r="A46" s="1"/>
      <c r="B46" s="1"/>
      <c r="C46" s="41" t="s">
        <v>1213</v>
      </c>
      <c r="D46" s="21"/>
      <c r="E46" s="2"/>
      <c r="F46" s="36"/>
      <c r="G46" s="86"/>
      <c r="I46" s="202"/>
      <c r="J46" s="1"/>
      <c r="K46" s="78"/>
      <c r="L46" s="1"/>
      <c r="M46" s="1"/>
      <c r="N46" s="5"/>
      <c r="O46" s="6"/>
      <c r="P46" s="5"/>
      <c r="Q46" s="5"/>
      <c r="R46" s="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row>
    <row r="47" spans="1:52" s="4" customFormat="1">
      <c r="A47" s="1"/>
      <c r="B47" s="1"/>
      <c r="C47" s="41" t="s">
        <v>1214</v>
      </c>
      <c r="D47" s="21"/>
      <c r="E47" s="2"/>
      <c r="F47" s="36"/>
      <c r="G47" s="86"/>
      <c r="I47" s="202"/>
      <c r="J47" s="1"/>
      <c r="K47" s="78"/>
      <c r="L47" s="1"/>
      <c r="M47" s="1"/>
      <c r="N47" s="5"/>
      <c r="O47" s="6"/>
      <c r="P47" s="5"/>
      <c r="Q47" s="5"/>
      <c r="R47" s="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row>
    <row r="48" spans="1:52" s="4" customFormat="1">
      <c r="A48" s="1"/>
      <c r="B48" s="1"/>
      <c r="C48" s="41" t="s">
        <v>1215</v>
      </c>
      <c r="D48" s="21"/>
      <c r="E48" s="2"/>
      <c r="F48" s="36"/>
      <c r="G48" s="86"/>
      <c r="I48" s="202"/>
      <c r="J48" s="1"/>
      <c r="K48" s="78"/>
      <c r="L48" s="1"/>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row>
    <row r="49" spans="1:52" s="4" customFormat="1">
      <c r="A49" s="1"/>
      <c r="B49" s="1"/>
      <c r="C49" s="41" t="s">
        <v>1216</v>
      </c>
      <c r="D49" s="21"/>
      <c r="E49" s="2"/>
      <c r="F49" s="36"/>
      <c r="G49" s="86"/>
      <c r="I49" s="202"/>
      <c r="J49" s="1"/>
      <c r="K49" s="78"/>
      <c r="L49" s="1"/>
      <c r="M49" s="1"/>
      <c r="N49" s="5"/>
      <c r="O49" s="6"/>
      <c r="P49" s="5"/>
      <c r="Q49" s="5"/>
      <c r="R49" s="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row>
    <row r="50" spans="1:52" s="4" customFormat="1">
      <c r="A50" s="1"/>
      <c r="B50" s="1"/>
      <c r="C50" s="41" t="s">
        <v>1217</v>
      </c>
      <c r="D50" s="21"/>
      <c r="E50" s="2"/>
      <c r="F50" s="36"/>
      <c r="G50" s="86"/>
      <c r="I50" s="202"/>
      <c r="J50" s="1"/>
      <c r="K50" s="78"/>
      <c r="L50" s="1"/>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row>
    <row r="51" spans="1:52" s="4" customFormat="1">
      <c r="A51" s="1"/>
      <c r="B51" s="1"/>
      <c r="C51" s="41" t="s">
        <v>1218</v>
      </c>
      <c r="D51" s="21"/>
      <c r="E51" s="2"/>
      <c r="F51" s="36"/>
      <c r="G51" s="86"/>
      <c r="I51" s="202"/>
      <c r="J51" s="1"/>
      <c r="K51" s="78"/>
      <c r="L51" s="1"/>
      <c r="M51" s="1"/>
      <c r="N51" s="5"/>
      <c r="O51" s="6"/>
      <c r="P51" s="5"/>
      <c r="Q51" s="5"/>
      <c r="R51" s="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row>
    <row r="52" spans="1:52" s="4" customFormat="1">
      <c r="A52" s="1"/>
      <c r="B52" s="1"/>
      <c r="C52" s="41" t="s">
        <v>1219</v>
      </c>
      <c r="D52" s="21"/>
      <c r="E52" s="2"/>
      <c r="F52" s="36"/>
      <c r="G52" s="86"/>
      <c r="I52" s="202"/>
      <c r="J52" s="1"/>
      <c r="K52" s="78"/>
      <c r="L52" s="1"/>
      <c r="M52" s="1"/>
      <c r="N52" s="5"/>
      <c r="O52" s="6"/>
      <c r="P52" s="5"/>
      <c r="Q52" s="5"/>
      <c r="R52" s="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row>
    <row r="53" spans="1:52" s="4" customFormat="1">
      <c r="A53" s="1"/>
      <c r="B53" s="1"/>
      <c r="C53" s="41" t="s">
        <v>1220</v>
      </c>
      <c r="D53" s="21"/>
      <c r="E53" s="2"/>
      <c r="F53" s="36"/>
      <c r="G53" s="86"/>
      <c r="I53" s="202"/>
      <c r="J53" s="1"/>
      <c r="K53" s="78"/>
      <c r="L53" s="1"/>
      <c r="M53" s="1"/>
      <c r="N53" s="5"/>
      <c r="O53" s="6"/>
      <c r="P53" s="5"/>
      <c r="Q53" s="5"/>
      <c r="R53" s="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row>
    <row r="54" spans="1:52" s="4" customFormat="1">
      <c r="A54" s="1"/>
      <c r="B54" s="1"/>
      <c r="C54" s="41" t="s">
        <v>1221</v>
      </c>
      <c r="D54" s="21"/>
      <c r="E54" s="2"/>
      <c r="F54" s="36"/>
      <c r="G54" s="86"/>
      <c r="I54" s="202"/>
      <c r="J54" s="1"/>
      <c r="K54" s="78"/>
      <c r="L54" s="1"/>
      <c r="M54" s="1"/>
      <c r="N54" s="5"/>
      <c r="O54" s="6"/>
      <c r="P54" s="5"/>
      <c r="Q54" s="5"/>
      <c r="R54" s="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row>
    <row r="55" spans="1:52" s="4" customFormat="1">
      <c r="A55" s="1"/>
      <c r="B55" s="1"/>
      <c r="C55" s="132"/>
      <c r="D55" s="21"/>
      <c r="E55" s="2"/>
      <c r="I55" s="207"/>
      <c r="L55" s="1"/>
      <c r="M55" s="1"/>
      <c r="N55" s="5"/>
      <c r="O55" s="6"/>
      <c r="P55" s="5"/>
      <c r="Q55" s="5"/>
      <c r="R55" s="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row>
    <row r="56" spans="1:52" s="4" customFormat="1">
      <c r="A56" s="1"/>
      <c r="B56" s="1" t="s">
        <v>320</v>
      </c>
      <c r="C56" s="41" t="s">
        <v>1222</v>
      </c>
      <c r="D56" s="21"/>
      <c r="E56" s="2"/>
      <c r="F56" s="36" t="s">
        <v>1223</v>
      </c>
      <c r="G56" s="86">
        <v>1</v>
      </c>
      <c r="I56" s="202"/>
      <c r="J56" s="1"/>
      <c r="K56" s="78">
        <f>G56*I56</f>
        <v>0</v>
      </c>
      <c r="L56" s="1"/>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row>
    <row r="57" spans="1:52" s="4" customFormat="1" ht="72">
      <c r="A57" s="1"/>
      <c r="B57" s="1"/>
      <c r="C57" s="41" t="s">
        <v>1200</v>
      </c>
      <c r="D57" s="21"/>
      <c r="E57" s="2"/>
      <c r="F57" s="36"/>
      <c r="G57" s="86"/>
      <c r="I57" s="202"/>
      <c r="J57" s="1"/>
      <c r="K57" s="78"/>
      <c r="L57" s="1"/>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row>
    <row r="58" spans="1:52" s="4" customFormat="1" ht="72">
      <c r="A58" s="1"/>
      <c r="B58" s="1"/>
      <c r="C58" s="41" t="s">
        <v>1224</v>
      </c>
      <c r="D58" s="21"/>
      <c r="E58" s="2"/>
      <c r="F58" s="36"/>
      <c r="G58" s="86"/>
      <c r="I58" s="202"/>
      <c r="J58" s="1"/>
      <c r="K58" s="78"/>
      <c r="L58" s="1"/>
      <c r="M58" s="1"/>
      <c r="N58" s="5"/>
      <c r="O58" s="6"/>
      <c r="P58" s="5"/>
      <c r="Q58" s="5"/>
      <c r="R58" s="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row>
    <row r="59" spans="1:52" s="4" customFormat="1" ht="57.6">
      <c r="A59" s="1"/>
      <c r="B59" s="1"/>
      <c r="C59" s="41" t="s">
        <v>1202</v>
      </c>
      <c r="D59" s="21"/>
      <c r="E59" s="2"/>
      <c r="F59" s="36"/>
      <c r="G59" s="86"/>
      <c r="I59" s="202"/>
      <c r="J59" s="1"/>
      <c r="K59" s="78"/>
      <c r="L59" s="1"/>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row>
    <row r="60" spans="1:52" s="4" customFormat="1" ht="100.8">
      <c r="A60" s="1"/>
      <c r="B60" s="1"/>
      <c r="C60" s="41" t="s">
        <v>1203</v>
      </c>
      <c r="D60" s="21"/>
      <c r="E60" s="2"/>
      <c r="F60" s="36"/>
      <c r="G60" s="86"/>
      <c r="I60" s="202"/>
      <c r="J60" s="1"/>
      <c r="K60" s="78"/>
      <c r="L60" s="1"/>
      <c r="M60" s="1"/>
      <c r="N60" s="5"/>
      <c r="O60" s="6"/>
      <c r="P60" s="5"/>
      <c r="Q60" s="5"/>
      <c r="R60" s="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row>
    <row r="61" spans="1:52" s="4" customFormat="1" ht="100.8">
      <c r="A61" s="1"/>
      <c r="B61" s="1"/>
      <c r="C61" s="41" t="s">
        <v>1204</v>
      </c>
      <c r="D61" s="21"/>
      <c r="E61" s="2"/>
      <c r="F61" s="36"/>
      <c r="G61" s="86"/>
      <c r="I61" s="202"/>
      <c r="J61" s="1"/>
      <c r="K61" s="78"/>
      <c r="L61" s="1"/>
      <c r="M61" s="1"/>
      <c r="N61" s="5"/>
      <c r="O61" s="6"/>
      <c r="P61" s="5"/>
      <c r="Q61" s="5"/>
      <c r="R61" s="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row>
    <row r="62" spans="1:52" s="4" customFormat="1" ht="86.4">
      <c r="A62" s="1"/>
      <c r="B62" s="1"/>
      <c r="C62" s="41" t="s">
        <v>1205</v>
      </c>
      <c r="D62" s="21"/>
      <c r="E62" s="2"/>
      <c r="F62" s="36"/>
      <c r="G62" s="86"/>
      <c r="I62" s="202"/>
      <c r="J62" s="1"/>
      <c r="K62" s="78"/>
      <c r="L62" s="1"/>
      <c r="M62" s="1"/>
      <c r="N62" s="5"/>
      <c r="O62" s="6"/>
      <c r="P62" s="5"/>
      <c r="Q62" s="5"/>
      <c r="R62" s="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row>
    <row r="63" spans="1:52" s="4" customFormat="1" ht="172.8">
      <c r="A63" s="1"/>
      <c r="B63" s="1"/>
      <c r="C63" s="41" t="s">
        <v>1225</v>
      </c>
      <c r="D63" s="21"/>
      <c r="E63" s="2"/>
      <c r="I63" s="207"/>
      <c r="J63" s="1"/>
      <c r="L63" s="1"/>
      <c r="M63" s="1"/>
      <c r="N63" s="5"/>
      <c r="O63" s="6"/>
      <c r="P63" s="5"/>
      <c r="Q63" s="5"/>
      <c r="R63" s="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row>
    <row r="64" spans="1:52">
      <c r="C64" s="1" t="s">
        <v>630</v>
      </c>
      <c r="G64" s="82"/>
      <c r="I64" s="202"/>
      <c r="K64" s="76">
        <f>SUM(K9:K63)</f>
        <v>0</v>
      </c>
      <c r="L64" s="76">
        <f>K64</f>
        <v>0</v>
      </c>
    </row>
    <row r="65" spans="1:52" s="4" customFormat="1">
      <c r="A65" s="1"/>
      <c r="B65" s="1"/>
      <c r="C65" s="2"/>
      <c r="D65" s="21"/>
      <c r="E65" s="2"/>
      <c r="I65" s="207"/>
      <c r="J65" s="1"/>
      <c r="L65" s="1"/>
      <c r="M65" s="1"/>
      <c r="N65" s="5"/>
      <c r="O65" s="6"/>
      <c r="P65" s="5"/>
      <c r="Q65" s="5"/>
      <c r="R65" s="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row>
    <row r="66" spans="1:52">
      <c r="C66" s="7" t="s">
        <v>927</v>
      </c>
      <c r="D66" s="184" t="s">
        <v>1780</v>
      </c>
    </row>
    <row r="67" spans="1:52">
      <c r="C67" s="7"/>
    </row>
    <row r="68" spans="1:52" s="4" customFormat="1">
      <c r="A68" s="1"/>
      <c r="B68" s="1"/>
      <c r="C68" s="2"/>
      <c r="D68" s="21"/>
      <c r="E68" s="2"/>
      <c r="I68" s="207"/>
      <c r="J68" s="1"/>
      <c r="L68" s="1"/>
      <c r="M68" s="1"/>
      <c r="N68" s="5"/>
      <c r="O68" s="6"/>
      <c r="P68" s="5"/>
      <c r="Q68" s="5"/>
      <c r="R68" s="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row>
    <row r="69" spans="1:52" s="18" customFormat="1">
      <c r="A69" s="57"/>
      <c r="B69" s="57"/>
      <c r="C69" s="57" t="s">
        <v>1226</v>
      </c>
      <c r="D69" s="186"/>
      <c r="E69" s="57"/>
      <c r="F69" s="90"/>
      <c r="G69" s="90"/>
      <c r="H69" s="90"/>
      <c r="I69" s="213"/>
      <c r="J69" s="91"/>
      <c r="K69" s="90"/>
      <c r="L69" s="91"/>
      <c r="M69" s="91"/>
      <c r="O69" s="19"/>
    </row>
    <row r="70" spans="1:52">
      <c r="B70" s="8"/>
      <c r="C70" s="8"/>
      <c r="D70" s="183"/>
      <c r="E70" s="8"/>
      <c r="F70" s="14"/>
      <c r="G70" s="81"/>
      <c r="H70" s="10"/>
      <c r="I70" s="204"/>
      <c r="J70" s="8"/>
      <c r="K70" s="75"/>
      <c r="L70" s="8"/>
      <c r="M70" s="8"/>
    </row>
    <row r="71" spans="1:52" ht="28.8">
      <c r="B71" s="1" t="s">
        <v>716</v>
      </c>
      <c r="C71" s="1" t="s">
        <v>1229</v>
      </c>
      <c r="F71" s="36" t="s">
        <v>1230</v>
      </c>
      <c r="G71" s="86">
        <v>1</v>
      </c>
      <c r="I71" s="202"/>
      <c r="K71" s="78">
        <f>G71*I71</f>
        <v>0</v>
      </c>
    </row>
    <row r="72" spans="1:52" ht="158.4">
      <c r="C72" s="41" t="s">
        <v>1227</v>
      </c>
      <c r="G72" s="86"/>
      <c r="I72" s="202"/>
      <c r="K72" s="78"/>
    </row>
    <row r="73" spans="1:52" ht="172.8">
      <c r="A73" s="23"/>
      <c r="C73" s="41" t="s">
        <v>1228</v>
      </c>
      <c r="D73" s="181"/>
      <c r="E73" s="23"/>
      <c r="F73" s="1"/>
      <c r="G73" s="1"/>
      <c r="H73" s="1"/>
      <c r="I73" s="205"/>
      <c r="K73" s="1"/>
      <c r="M73" s="23"/>
    </row>
    <row r="74" spans="1:52">
      <c r="A74" s="23"/>
      <c r="C74" s="98"/>
      <c r="D74" s="181"/>
      <c r="E74" s="23"/>
      <c r="F74" s="36"/>
      <c r="G74" s="86"/>
      <c r="I74" s="202"/>
      <c r="K74" s="78"/>
      <c r="M74" s="23"/>
    </row>
    <row r="75" spans="1:52" ht="28.8">
      <c r="A75" s="23"/>
      <c r="B75" s="1" t="s">
        <v>463</v>
      </c>
      <c r="C75" s="1" t="s">
        <v>1231</v>
      </c>
      <c r="D75" s="181"/>
      <c r="E75" s="23"/>
      <c r="F75" s="36" t="s">
        <v>1232</v>
      </c>
      <c r="G75" s="86">
        <v>1</v>
      </c>
      <c r="I75" s="202"/>
      <c r="K75" s="78">
        <f>G75*I75</f>
        <v>0</v>
      </c>
      <c r="M75" s="23"/>
    </row>
    <row r="76" spans="1:52" ht="158.4">
      <c r="A76" s="23"/>
      <c r="C76" s="41" t="s">
        <v>1233</v>
      </c>
      <c r="D76" s="181"/>
      <c r="E76" s="23"/>
      <c r="F76" s="36"/>
      <c r="G76" s="86"/>
      <c r="I76" s="202"/>
      <c r="K76" s="78"/>
      <c r="M76" s="23"/>
    </row>
    <row r="77" spans="1:52" ht="172.8">
      <c r="A77" s="23"/>
      <c r="C77" s="41" t="s">
        <v>1234</v>
      </c>
      <c r="D77" s="181"/>
      <c r="E77" s="23"/>
      <c r="F77" s="36"/>
      <c r="G77" s="86"/>
      <c r="I77" s="202"/>
      <c r="K77" s="78"/>
      <c r="M77" s="23"/>
    </row>
    <row r="78" spans="1:52">
      <c r="A78" s="23"/>
      <c r="C78" s="41"/>
      <c r="D78" s="181"/>
      <c r="E78" s="23"/>
      <c r="F78" s="93"/>
      <c r="G78" s="86"/>
      <c r="I78" s="202"/>
      <c r="K78" s="78"/>
      <c r="L78" s="23"/>
      <c r="M78" s="23"/>
    </row>
    <row r="79" spans="1:52" s="45" customFormat="1" ht="28.8">
      <c r="A79" s="1"/>
      <c r="B79" s="1" t="s">
        <v>465</v>
      </c>
      <c r="C79" s="1" t="s">
        <v>1235</v>
      </c>
      <c r="D79" s="21"/>
      <c r="E79" s="2"/>
      <c r="F79" s="36" t="s">
        <v>1236</v>
      </c>
      <c r="G79" s="86">
        <v>1</v>
      </c>
      <c r="H79" s="4"/>
      <c r="I79" s="202"/>
      <c r="J79" s="1"/>
      <c r="K79" s="78">
        <f>G79*I79</f>
        <v>0</v>
      </c>
      <c r="L79" s="1"/>
      <c r="M79" s="1"/>
      <c r="N79" s="5"/>
      <c r="O79" s="6"/>
      <c r="P79" s="5"/>
      <c r="Q79" s="5"/>
      <c r="R79" s="5"/>
    </row>
    <row r="80" spans="1:52" s="45" customFormat="1" ht="172.8">
      <c r="A80" s="1"/>
      <c r="B80" s="1"/>
      <c r="C80" s="41" t="s">
        <v>1237</v>
      </c>
      <c r="D80" s="21"/>
      <c r="E80" s="2"/>
      <c r="F80" s="4"/>
      <c r="G80" s="86"/>
      <c r="H80" s="4"/>
      <c r="I80" s="202"/>
      <c r="J80" s="1"/>
      <c r="K80" s="78"/>
      <c r="L80" s="1"/>
      <c r="M80" s="1"/>
      <c r="N80" s="5"/>
      <c r="O80" s="6"/>
      <c r="P80" s="5"/>
      <c r="Q80" s="5"/>
      <c r="R80" s="5"/>
    </row>
    <row r="81" spans="1:18" s="45" customFormat="1" ht="172.8">
      <c r="A81" s="1"/>
      <c r="B81" s="1"/>
      <c r="C81" s="41" t="s">
        <v>1237</v>
      </c>
      <c r="D81" s="21"/>
      <c r="E81" s="2"/>
      <c r="F81" s="4"/>
      <c r="G81" s="86"/>
      <c r="H81" s="4"/>
      <c r="I81" s="202"/>
      <c r="J81" s="1"/>
      <c r="K81" s="78"/>
      <c r="L81" s="1"/>
      <c r="M81" s="1"/>
      <c r="N81" s="5"/>
      <c r="O81" s="6"/>
      <c r="P81" s="5"/>
      <c r="Q81" s="5"/>
      <c r="R81" s="5"/>
    </row>
    <row r="82" spans="1:18" s="45" customFormat="1">
      <c r="A82" s="1"/>
      <c r="B82" s="1"/>
      <c r="C82" s="98"/>
      <c r="D82" s="21"/>
      <c r="E82" s="2"/>
      <c r="F82" s="4"/>
      <c r="G82" s="86"/>
      <c r="H82" s="4"/>
      <c r="I82" s="202"/>
      <c r="J82" s="1"/>
      <c r="K82" s="78"/>
      <c r="L82" s="1"/>
      <c r="M82" s="1"/>
      <c r="N82" s="5"/>
      <c r="O82" s="6"/>
      <c r="P82" s="5"/>
      <c r="Q82" s="5"/>
      <c r="R82" s="5"/>
    </row>
    <row r="83" spans="1:18" s="18" customFormat="1" ht="28.8">
      <c r="A83" s="15"/>
      <c r="B83" s="1" t="s">
        <v>464</v>
      </c>
      <c r="C83" s="1" t="s">
        <v>1239</v>
      </c>
      <c r="D83" s="184"/>
      <c r="E83" s="15"/>
      <c r="F83" s="36" t="s">
        <v>1238</v>
      </c>
      <c r="G83" s="86">
        <v>1</v>
      </c>
      <c r="H83" s="4"/>
      <c r="I83" s="202"/>
      <c r="J83" s="1"/>
      <c r="K83" s="78">
        <f>G83*I83</f>
        <v>0</v>
      </c>
      <c r="L83" s="30"/>
      <c r="M83" s="30"/>
      <c r="O83" s="19"/>
    </row>
    <row r="84" spans="1:18" s="18" customFormat="1" ht="158.4">
      <c r="A84" s="15"/>
      <c r="B84" s="15"/>
      <c r="C84" s="41" t="s">
        <v>1240</v>
      </c>
      <c r="D84" s="184"/>
      <c r="E84" s="15"/>
      <c r="F84" s="36"/>
      <c r="G84" s="86"/>
      <c r="H84" s="4"/>
      <c r="I84" s="202"/>
      <c r="J84" s="1"/>
      <c r="K84" s="78"/>
      <c r="L84" s="30"/>
      <c r="M84" s="30"/>
      <c r="O84" s="19"/>
    </row>
    <row r="85" spans="1:18" s="18" customFormat="1" ht="172.8">
      <c r="A85" s="15"/>
      <c r="B85" s="15"/>
      <c r="C85" s="41" t="s">
        <v>1241</v>
      </c>
      <c r="D85" s="184"/>
      <c r="E85" s="15"/>
      <c r="F85" s="35"/>
      <c r="G85" s="86"/>
      <c r="H85" s="4"/>
      <c r="I85" s="202"/>
      <c r="J85" s="1"/>
      <c r="K85" s="78"/>
      <c r="L85" s="30"/>
      <c r="M85" s="30"/>
      <c r="O85" s="19"/>
    </row>
    <row r="86" spans="1:18" s="18" customFormat="1">
      <c r="A86" s="15"/>
      <c r="B86" s="15"/>
      <c r="C86" s="98"/>
      <c r="D86" s="184"/>
      <c r="E86" s="15"/>
      <c r="F86" s="35"/>
      <c r="G86" s="86"/>
      <c r="H86" s="4"/>
      <c r="I86" s="202"/>
      <c r="J86" s="1"/>
      <c r="K86" s="78"/>
      <c r="L86" s="30"/>
      <c r="M86" s="30"/>
      <c r="O86" s="19"/>
    </row>
    <row r="87" spans="1:18" s="45" customFormat="1" ht="28.8">
      <c r="A87" s="1"/>
      <c r="B87" s="1" t="s">
        <v>751</v>
      </c>
      <c r="C87" s="1" t="s">
        <v>1242</v>
      </c>
      <c r="D87" s="21"/>
      <c r="E87" s="2"/>
      <c r="F87" s="36" t="s">
        <v>1243</v>
      </c>
      <c r="G87" s="86">
        <v>1</v>
      </c>
      <c r="H87" s="4"/>
      <c r="I87" s="202"/>
      <c r="J87" s="1"/>
      <c r="K87" s="78">
        <f>G87*I87</f>
        <v>0</v>
      </c>
      <c r="L87" s="1"/>
      <c r="M87" s="1"/>
      <c r="N87" s="5"/>
      <c r="O87" s="6"/>
      <c r="P87" s="5"/>
      <c r="Q87" s="5"/>
      <c r="R87" s="5"/>
    </row>
    <row r="88" spans="1:18" s="45" customFormat="1" ht="158.4">
      <c r="A88" s="23"/>
      <c r="B88" s="1"/>
      <c r="C88" s="41" t="s">
        <v>1244</v>
      </c>
      <c r="D88" s="181"/>
      <c r="E88" s="41"/>
      <c r="F88" s="93"/>
      <c r="G88" s="86"/>
      <c r="H88" s="4"/>
      <c r="I88" s="202"/>
      <c r="J88" s="1"/>
      <c r="K88" s="78"/>
      <c r="L88" s="23"/>
      <c r="M88" s="23"/>
      <c r="N88" s="5"/>
      <c r="O88" s="6"/>
      <c r="P88" s="5"/>
      <c r="Q88" s="5"/>
      <c r="R88" s="5"/>
    </row>
    <row r="89" spans="1:18" s="45" customFormat="1" ht="172.8">
      <c r="A89" s="23"/>
      <c r="B89" s="1"/>
      <c r="C89" s="41" t="s">
        <v>1245</v>
      </c>
      <c r="D89" s="181"/>
      <c r="E89" s="41"/>
      <c r="F89" s="54"/>
      <c r="G89" s="86"/>
      <c r="H89" s="4"/>
      <c r="I89" s="202"/>
      <c r="J89" s="1"/>
      <c r="K89" s="78"/>
      <c r="L89" s="23"/>
      <c r="M89" s="23"/>
      <c r="N89" s="5"/>
      <c r="O89" s="6"/>
      <c r="P89" s="5"/>
      <c r="Q89" s="5"/>
      <c r="R89" s="5"/>
    </row>
    <row r="90" spans="1:18" s="45" customFormat="1">
      <c r="A90" s="23"/>
      <c r="B90" s="1"/>
      <c r="C90" s="98"/>
      <c r="D90" s="181"/>
      <c r="E90" s="41"/>
      <c r="F90" s="54"/>
      <c r="G90" s="86"/>
      <c r="H90" s="4"/>
      <c r="I90" s="202"/>
      <c r="J90" s="1"/>
      <c r="K90" s="78"/>
      <c r="L90" s="23"/>
      <c r="M90" s="23"/>
      <c r="N90" s="5"/>
      <c r="O90" s="6"/>
      <c r="P90" s="5"/>
      <c r="Q90" s="5"/>
      <c r="R90" s="5"/>
    </row>
    <row r="91" spans="1:18" ht="28.8">
      <c r="A91" s="23"/>
      <c r="B91" s="1" t="s">
        <v>753</v>
      </c>
      <c r="C91" s="41" t="s">
        <v>1246</v>
      </c>
      <c r="D91" s="181"/>
      <c r="E91" s="23"/>
      <c r="F91" s="36" t="s">
        <v>1247</v>
      </c>
      <c r="G91" s="86">
        <v>1</v>
      </c>
      <c r="I91" s="202"/>
      <c r="K91" s="78">
        <f>G91*I91</f>
        <v>0</v>
      </c>
      <c r="L91" s="23"/>
      <c r="M91" s="23"/>
    </row>
    <row r="92" spans="1:18" ht="172.8">
      <c r="A92" s="23"/>
      <c r="C92" s="41" t="s">
        <v>1248</v>
      </c>
      <c r="D92" s="181"/>
      <c r="E92" s="23"/>
      <c r="F92" s="93"/>
      <c r="G92" s="82"/>
      <c r="I92" s="202"/>
      <c r="K92" s="78"/>
      <c r="L92" s="23"/>
      <c r="M92" s="23"/>
    </row>
    <row r="93" spans="1:18" ht="172.8">
      <c r="A93" s="23"/>
      <c r="C93" s="41" t="s">
        <v>1248</v>
      </c>
      <c r="D93" s="181"/>
      <c r="E93" s="23"/>
      <c r="F93" s="93"/>
      <c r="G93" s="82"/>
      <c r="I93" s="202"/>
      <c r="K93" s="78"/>
      <c r="L93" s="23"/>
      <c r="M93" s="23"/>
    </row>
    <row r="94" spans="1:18">
      <c r="A94" s="23"/>
      <c r="C94" s="98"/>
      <c r="D94" s="181"/>
      <c r="E94" s="23"/>
      <c r="F94" s="93"/>
      <c r="G94" s="82"/>
      <c r="I94" s="202"/>
      <c r="K94" s="78"/>
      <c r="L94" s="23"/>
      <c r="M94" s="23"/>
    </row>
    <row r="95" spans="1:18" ht="28.8">
      <c r="B95" s="1" t="s">
        <v>754</v>
      </c>
      <c r="C95" s="1" t="s">
        <v>1250</v>
      </c>
      <c r="F95" s="36" t="s">
        <v>1251</v>
      </c>
      <c r="G95" s="86">
        <v>1</v>
      </c>
      <c r="I95" s="202"/>
      <c r="K95" s="78">
        <f>G95*I95</f>
        <v>0</v>
      </c>
      <c r="L95" s="76"/>
    </row>
    <row r="96" spans="1:18" ht="158.4">
      <c r="C96" s="41" t="s">
        <v>1252</v>
      </c>
      <c r="F96" s="36"/>
      <c r="G96" s="82"/>
      <c r="I96" s="202"/>
      <c r="K96" s="78"/>
      <c r="L96" s="76"/>
    </row>
    <row r="97" spans="1:15" ht="172.8">
      <c r="C97" s="41" t="s">
        <v>1253</v>
      </c>
      <c r="G97" s="82"/>
      <c r="I97" s="202"/>
      <c r="K97" s="76"/>
      <c r="L97" s="76"/>
    </row>
    <row r="98" spans="1:15">
      <c r="C98" s="1" t="s">
        <v>630</v>
      </c>
      <c r="G98" s="82"/>
      <c r="I98" s="202"/>
      <c r="K98" s="76">
        <f>SUM(K71:K97)</f>
        <v>0</v>
      </c>
      <c r="L98" s="76">
        <f>K98</f>
        <v>0</v>
      </c>
    </row>
    <row r="99" spans="1:15">
      <c r="C99" s="98"/>
      <c r="G99" s="82"/>
      <c r="I99" s="202"/>
      <c r="K99" s="76"/>
      <c r="L99" s="76"/>
    </row>
    <row r="100" spans="1:15">
      <c r="C100" s="7" t="s">
        <v>1099</v>
      </c>
    </row>
    <row r="101" spans="1:15">
      <c r="C101" s="7"/>
    </row>
    <row r="102" spans="1:15" s="18" customFormat="1">
      <c r="A102" s="15"/>
      <c r="B102" s="15"/>
      <c r="C102" s="15"/>
      <c r="D102" s="184"/>
      <c r="E102" s="15"/>
      <c r="F102" s="35"/>
      <c r="G102" s="35"/>
      <c r="H102" s="35"/>
      <c r="I102" s="208"/>
      <c r="J102" s="30"/>
      <c r="K102" s="35"/>
      <c r="L102" s="30"/>
      <c r="M102" s="30"/>
      <c r="O102" s="19"/>
    </row>
    <row r="103" spans="1:15" s="18" customFormat="1">
      <c r="A103" s="57"/>
      <c r="B103" s="57"/>
      <c r="C103" s="57" t="s">
        <v>1254</v>
      </c>
      <c r="D103" s="186"/>
      <c r="E103" s="57"/>
      <c r="F103" s="90"/>
      <c r="G103" s="90"/>
      <c r="H103" s="90"/>
      <c r="I103" s="213"/>
      <c r="J103" s="91"/>
      <c r="K103" s="90"/>
      <c r="L103" s="91"/>
      <c r="M103" s="91"/>
      <c r="O103" s="19"/>
    </row>
    <row r="104" spans="1:15">
      <c r="B104" s="8"/>
      <c r="C104" s="8"/>
      <c r="D104" s="183"/>
      <c r="E104" s="8"/>
      <c r="F104" s="14"/>
      <c r="G104" s="81"/>
      <c r="H104" s="10"/>
      <c r="I104" s="204"/>
      <c r="J104" s="8"/>
      <c r="K104" s="75"/>
      <c r="L104" s="8"/>
      <c r="M104" s="8"/>
    </row>
    <row r="105" spans="1:15" s="18" customFormat="1" ht="43.2">
      <c r="A105" s="15"/>
      <c r="B105" s="15" t="s">
        <v>783</v>
      </c>
      <c r="C105" s="1" t="s">
        <v>1255</v>
      </c>
      <c r="D105" s="184"/>
      <c r="E105" s="15"/>
      <c r="F105" s="36" t="s">
        <v>1850</v>
      </c>
      <c r="G105" s="86">
        <v>2</v>
      </c>
      <c r="H105" s="4"/>
      <c r="I105" s="202"/>
      <c r="J105" s="1"/>
      <c r="K105" s="78">
        <f>G105*I105</f>
        <v>0</v>
      </c>
      <c r="L105" s="77"/>
      <c r="M105" s="15"/>
      <c r="O105" s="19"/>
    </row>
    <row r="106" spans="1:15" s="18" customFormat="1" ht="201.6">
      <c r="A106" s="15"/>
      <c r="B106" s="15"/>
      <c r="C106" s="41" t="s">
        <v>1258</v>
      </c>
      <c r="D106" s="184"/>
      <c r="E106" s="15"/>
      <c r="F106" s="17"/>
      <c r="G106" s="83"/>
      <c r="H106" s="17"/>
      <c r="I106" s="203"/>
      <c r="J106" s="15"/>
      <c r="K106" s="77"/>
      <c r="L106" s="77"/>
      <c r="M106" s="15"/>
      <c r="O106" s="19"/>
    </row>
    <row r="107" spans="1:15" s="18" customFormat="1" ht="43.2">
      <c r="A107" s="15"/>
      <c r="B107" s="15"/>
      <c r="C107" s="41" t="s">
        <v>1257</v>
      </c>
      <c r="D107" s="184"/>
      <c r="E107" s="15"/>
      <c r="F107" s="17"/>
      <c r="G107" s="83"/>
      <c r="H107" s="17"/>
      <c r="I107" s="203"/>
      <c r="J107" s="15"/>
      <c r="K107" s="77"/>
      <c r="L107" s="77"/>
      <c r="M107" s="15"/>
      <c r="O107" s="19"/>
    </row>
    <row r="108" spans="1:15" s="18" customFormat="1" ht="302.39999999999998">
      <c r="A108" s="15"/>
      <c r="B108" s="15"/>
      <c r="C108" s="41" t="s">
        <v>1256</v>
      </c>
      <c r="D108" s="184"/>
      <c r="E108" s="15"/>
      <c r="F108" s="17"/>
      <c r="G108" s="83"/>
      <c r="H108" s="17"/>
      <c r="I108" s="203"/>
      <c r="J108" s="15"/>
      <c r="K108" s="77"/>
      <c r="L108" s="77"/>
      <c r="M108" s="15"/>
      <c r="O108" s="19"/>
    </row>
    <row r="109" spans="1:15" s="18" customFormat="1" ht="86.4">
      <c r="A109" s="15"/>
      <c r="B109" s="15"/>
      <c r="C109" s="41" t="s">
        <v>1848</v>
      </c>
      <c r="D109" s="184"/>
      <c r="E109" s="15"/>
      <c r="F109" s="17"/>
      <c r="G109" s="83"/>
      <c r="H109" s="17"/>
      <c r="I109" s="203"/>
      <c r="J109" s="15"/>
      <c r="K109" s="77"/>
      <c r="L109" s="77"/>
      <c r="M109" s="15"/>
      <c r="O109" s="19"/>
    </row>
    <row r="110" spans="1:15" s="18" customFormat="1">
      <c r="A110" s="15"/>
      <c r="B110" s="15"/>
      <c r="C110" s="41"/>
      <c r="D110" s="184"/>
      <c r="E110" s="15"/>
      <c r="F110" s="17"/>
      <c r="G110" s="83"/>
      <c r="H110" s="17"/>
      <c r="I110" s="203"/>
      <c r="J110" s="15"/>
      <c r="K110" s="77"/>
      <c r="L110" s="77"/>
      <c r="M110" s="15"/>
      <c r="O110" s="19"/>
    </row>
    <row r="111" spans="1:15">
      <c r="A111" s="23"/>
      <c r="C111" s="1" t="s">
        <v>1260</v>
      </c>
      <c r="D111" s="181"/>
      <c r="E111" s="23"/>
      <c r="F111" s="36" t="s">
        <v>878</v>
      </c>
      <c r="G111" s="86">
        <v>1</v>
      </c>
      <c r="I111" s="202"/>
      <c r="K111" s="78">
        <f>G111*I111</f>
        <v>0</v>
      </c>
      <c r="M111" s="23"/>
    </row>
    <row r="112" spans="1:15" ht="158.4">
      <c r="A112" s="23"/>
      <c r="C112" s="41" t="s">
        <v>2715</v>
      </c>
      <c r="D112" s="181"/>
      <c r="E112" s="23"/>
      <c r="F112" s="36"/>
      <c r="G112" s="86"/>
      <c r="I112" s="202"/>
      <c r="K112" s="78"/>
      <c r="M112" s="23"/>
    </row>
    <row r="113" spans="1:52" ht="100.8">
      <c r="A113" s="23"/>
      <c r="C113" s="41" t="s">
        <v>1849</v>
      </c>
      <c r="D113" s="181"/>
      <c r="E113" s="23"/>
      <c r="F113" s="36"/>
      <c r="G113" s="82"/>
      <c r="I113" s="202"/>
      <c r="K113" s="78"/>
      <c r="M113" s="23"/>
    </row>
    <row r="114" spans="1:52">
      <c r="C114" s="1" t="s">
        <v>630</v>
      </c>
      <c r="G114" s="82"/>
      <c r="I114" s="202"/>
      <c r="K114" s="76">
        <f>SUM(K105:K113)</f>
        <v>0</v>
      </c>
      <c r="L114" s="76">
        <f>K114</f>
        <v>0</v>
      </c>
    </row>
    <row r="115" spans="1:52">
      <c r="G115" s="82"/>
      <c r="I115" s="202"/>
      <c r="K115" s="76"/>
      <c r="L115" s="76"/>
    </row>
    <row r="116" spans="1:52" s="4" customFormat="1">
      <c r="A116" s="1"/>
      <c r="B116" s="1"/>
      <c r="C116" s="1"/>
      <c r="D116" s="21"/>
      <c r="E116" s="1"/>
      <c r="I116" s="207"/>
      <c r="J116" s="1"/>
      <c r="L116" s="1"/>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row>
    <row r="117" spans="1:52" s="18" customFormat="1">
      <c r="A117" s="15"/>
      <c r="B117" s="15"/>
      <c r="C117" s="15" t="s">
        <v>3185</v>
      </c>
      <c r="D117" s="184"/>
      <c r="E117" s="15"/>
      <c r="F117" s="17"/>
      <c r="G117" s="83"/>
      <c r="H117" s="17"/>
      <c r="I117" s="203"/>
      <c r="J117" s="15"/>
      <c r="K117" s="77"/>
      <c r="L117" s="77">
        <f>SUM(L9:L116)</f>
        <v>0</v>
      </c>
      <c r="M117" s="15"/>
      <c r="O117" s="19"/>
    </row>
    <row r="118" spans="1:52" s="4" customFormat="1">
      <c r="A118" s="1"/>
      <c r="B118" s="38"/>
      <c r="C118" s="1"/>
      <c r="D118" s="21"/>
      <c r="E118" s="1"/>
      <c r="I118" s="207"/>
      <c r="J118" s="1"/>
      <c r="L118" s="1"/>
      <c r="M118" s="1"/>
      <c r="N118" s="5"/>
      <c r="O118" s="6"/>
      <c r="P118" s="5"/>
      <c r="Q118" s="5"/>
      <c r="R118" s="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row>
    <row r="119" spans="1:52" s="4" customFormat="1">
      <c r="A119" s="1"/>
      <c r="B119" s="38"/>
      <c r="C119" s="1" t="s">
        <v>925</v>
      </c>
      <c r="D119" s="21"/>
      <c r="E119" s="1"/>
      <c r="I119" s="207"/>
      <c r="J119" s="1"/>
      <c r="L119" s="76">
        <f>L64</f>
        <v>0</v>
      </c>
      <c r="M119" s="1"/>
      <c r="N119" s="5"/>
      <c r="O119" s="6"/>
      <c r="P119" s="5"/>
      <c r="Q119" s="5"/>
      <c r="R119" s="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row>
    <row r="120" spans="1:52" s="4" customFormat="1">
      <c r="A120" s="1"/>
      <c r="B120" s="38"/>
      <c r="C120" s="1" t="s">
        <v>2706</v>
      </c>
      <c r="D120" s="21"/>
      <c r="E120" s="1"/>
      <c r="I120" s="207"/>
      <c r="J120" s="1"/>
      <c r="L120" s="76">
        <f>L98</f>
        <v>0</v>
      </c>
      <c r="M120" s="1"/>
      <c r="N120" s="5"/>
      <c r="O120" s="6"/>
      <c r="P120" s="5"/>
      <c r="Q120" s="5"/>
      <c r="R120" s="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row>
    <row r="121" spans="1:52" s="4" customFormat="1">
      <c r="A121" s="1"/>
      <c r="B121" s="38"/>
      <c r="C121" s="1" t="s">
        <v>2707</v>
      </c>
      <c r="D121" s="21"/>
      <c r="E121" s="1"/>
      <c r="I121" s="207"/>
      <c r="J121" s="1"/>
      <c r="L121" s="76">
        <f>L114</f>
        <v>0</v>
      </c>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row>
    <row r="122" spans="1:52" s="17" customFormat="1">
      <c r="A122" s="15"/>
      <c r="B122" s="131"/>
      <c r="C122" s="15" t="s">
        <v>630</v>
      </c>
      <c r="D122" s="184"/>
      <c r="E122" s="15"/>
      <c r="I122" s="208"/>
      <c r="J122" s="15"/>
      <c r="L122" s="77">
        <f>SUM(L119:L121)</f>
        <v>0</v>
      </c>
      <c r="M122" s="15"/>
      <c r="N122" s="18"/>
      <c r="O122" s="19"/>
      <c r="P122" s="18"/>
      <c r="Q122" s="18"/>
      <c r="R122" s="18"/>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row>
    <row r="123" spans="1:52" s="4" customFormat="1">
      <c r="A123" s="1"/>
      <c r="B123" s="38"/>
      <c r="C123" s="1"/>
      <c r="D123" s="21"/>
      <c r="E123" s="1"/>
      <c r="I123" s="207"/>
      <c r="J123" s="1"/>
      <c r="L123" s="1"/>
      <c r="M123" s="1"/>
      <c r="N123" s="5"/>
      <c r="O123" s="6"/>
      <c r="P123" s="5"/>
      <c r="Q123" s="5"/>
      <c r="R123" s="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row>
    <row r="124" spans="1:52" s="4" customFormat="1">
      <c r="A124" s="1"/>
      <c r="B124" s="38"/>
      <c r="C124" s="1"/>
      <c r="D124" s="21"/>
      <c r="E124" s="1"/>
      <c r="I124" s="207"/>
      <c r="J124" s="1"/>
      <c r="L124" s="1"/>
      <c r="M124" s="1"/>
      <c r="N124" s="5"/>
      <c r="O124" s="6"/>
      <c r="P124" s="5"/>
      <c r="Q124" s="5"/>
      <c r="R124" s="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row>
    <row r="125" spans="1:52" s="4" customFormat="1">
      <c r="A125" s="1"/>
      <c r="B125" s="38"/>
      <c r="C125" s="1"/>
      <c r="D125" s="21"/>
      <c r="E125" s="1"/>
      <c r="I125" s="207"/>
      <c r="J125" s="1"/>
      <c r="L125" s="1"/>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row>
    <row r="126" spans="1:52" s="4" customFormat="1">
      <c r="A126" s="1"/>
      <c r="B126" s="38"/>
      <c r="C126" s="1"/>
      <c r="D126" s="21"/>
      <c r="E126" s="1"/>
      <c r="I126" s="207"/>
      <c r="J126" s="1"/>
      <c r="L126" s="1"/>
      <c r="M126" s="1"/>
      <c r="N126" s="5"/>
      <c r="O126" s="6"/>
      <c r="P126" s="5"/>
      <c r="Q126" s="5"/>
      <c r="R126" s="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row>
    <row r="127" spans="1:52" s="4" customFormat="1">
      <c r="A127" s="1"/>
      <c r="B127" s="38"/>
      <c r="C127" s="1"/>
      <c r="D127" s="21"/>
      <c r="E127" s="1"/>
      <c r="I127" s="207"/>
      <c r="J127" s="1"/>
      <c r="L127" s="1"/>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row>
    <row r="128" spans="1:52" s="4" customFormat="1">
      <c r="A128" s="1"/>
      <c r="B128" s="38"/>
      <c r="C128" s="1"/>
      <c r="D128" s="21"/>
      <c r="E128" s="1"/>
      <c r="I128" s="207"/>
      <c r="J128" s="1"/>
      <c r="L128" s="1"/>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row>
    <row r="129" spans="1:52" s="4" customFormat="1">
      <c r="A129" s="1"/>
      <c r="B129" s="38"/>
      <c r="C129" s="1"/>
      <c r="D129" s="21"/>
      <c r="E129" s="1"/>
      <c r="I129" s="207"/>
      <c r="J129" s="1"/>
      <c r="L129" s="1"/>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row>
    <row r="130" spans="1:52" s="4" customFormat="1">
      <c r="A130" s="1"/>
      <c r="B130" s="38"/>
      <c r="C130" s="1"/>
      <c r="D130" s="21"/>
      <c r="E130" s="1"/>
      <c r="I130" s="207"/>
      <c r="J130" s="1"/>
      <c r="L130" s="1"/>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row>
    <row r="131" spans="1:52" s="1" customFormat="1">
      <c r="B131" s="38"/>
      <c r="D131" s="21"/>
      <c r="F131" s="4"/>
      <c r="G131" s="4"/>
      <c r="H131" s="4"/>
      <c r="I131" s="207"/>
      <c r="K131" s="4"/>
      <c r="N131" s="5"/>
      <c r="O131" s="6"/>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row>
    <row r="132" spans="1:52" s="1" customFormat="1">
      <c r="B132" s="38"/>
      <c r="D132" s="21"/>
      <c r="F132" s="4"/>
      <c r="G132" s="4"/>
      <c r="H132" s="4"/>
      <c r="I132" s="207"/>
      <c r="K132" s="4"/>
      <c r="N132" s="5"/>
      <c r="O132" s="6"/>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row>
    <row r="133" spans="1:52" s="1" customFormat="1">
      <c r="B133" s="38"/>
      <c r="D133" s="21"/>
      <c r="F133" s="4"/>
      <c r="G133" s="4"/>
      <c r="H133" s="4"/>
      <c r="I133" s="207"/>
      <c r="K133" s="4"/>
      <c r="N133" s="5"/>
      <c r="O133" s="6"/>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row>
    <row r="134" spans="1:52" s="1" customFormat="1">
      <c r="B134" s="38"/>
      <c r="D134" s="21"/>
      <c r="F134" s="4"/>
      <c r="G134" s="4"/>
      <c r="H134" s="4"/>
      <c r="I134" s="207"/>
      <c r="K134" s="4"/>
      <c r="N134" s="5"/>
      <c r="O134" s="6"/>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row>
    <row r="135" spans="1:52" s="1" customFormat="1">
      <c r="B135" s="38"/>
      <c r="D135" s="21"/>
      <c r="F135" s="4"/>
      <c r="G135" s="4"/>
      <c r="H135" s="4"/>
      <c r="I135" s="207"/>
      <c r="K135" s="4"/>
      <c r="N135" s="5"/>
      <c r="O135" s="6"/>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row>
    <row r="136" spans="1:52" s="1" customFormat="1">
      <c r="B136" s="38"/>
      <c r="D136" s="21"/>
      <c r="F136" s="4"/>
      <c r="G136" s="4"/>
      <c r="H136" s="4"/>
      <c r="I136" s="207"/>
      <c r="K136" s="4"/>
      <c r="N136" s="5"/>
      <c r="O136" s="6"/>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row>
    <row r="137" spans="1:52" s="1" customFormat="1">
      <c r="B137" s="38"/>
      <c r="D137" s="21"/>
      <c r="F137" s="4"/>
      <c r="G137" s="4"/>
      <c r="H137" s="4"/>
      <c r="I137" s="207"/>
      <c r="K137" s="4"/>
      <c r="N137" s="5"/>
      <c r="O137" s="6"/>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row>
    <row r="138" spans="1:52" s="1" customFormat="1">
      <c r="B138" s="38"/>
      <c r="D138" s="21"/>
      <c r="F138" s="4"/>
      <c r="G138" s="4"/>
      <c r="H138" s="4"/>
      <c r="I138" s="207"/>
      <c r="K138" s="4"/>
      <c r="N138" s="5"/>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row>
    <row r="139" spans="1:52" s="1" customFormat="1">
      <c r="B139" s="38"/>
      <c r="D139" s="21"/>
      <c r="F139" s="4"/>
      <c r="G139" s="4"/>
      <c r="H139" s="4"/>
      <c r="I139" s="207"/>
      <c r="K139" s="4"/>
      <c r="N139" s="5"/>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s="1" customFormat="1">
      <c r="B140" s="38"/>
      <c r="D140" s="21"/>
      <c r="F140" s="4"/>
      <c r="G140" s="4"/>
      <c r="H140" s="4"/>
      <c r="I140" s="207"/>
      <c r="K140" s="4"/>
      <c r="N140" s="5"/>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row>
    <row r="141" spans="1:52" s="1" customFormat="1">
      <c r="B141" s="38"/>
      <c r="D141" s="21"/>
      <c r="F141" s="4"/>
      <c r="G141" s="4"/>
      <c r="H141" s="4"/>
      <c r="I141" s="207"/>
      <c r="K141" s="4"/>
      <c r="N141" s="5"/>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row>
    <row r="142" spans="1:52" s="1" customFormat="1">
      <c r="B142" s="38"/>
      <c r="D142" s="21"/>
      <c r="F142" s="4"/>
      <c r="G142" s="4"/>
      <c r="H142" s="4"/>
      <c r="I142" s="207"/>
      <c r="K142" s="4"/>
      <c r="N142" s="5"/>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row>
    <row r="143" spans="1:52" s="1" customFormat="1">
      <c r="B143" s="38"/>
      <c r="D143" s="21"/>
      <c r="F143" s="4"/>
      <c r="G143" s="4"/>
      <c r="H143" s="4"/>
      <c r="I143" s="207"/>
      <c r="K143" s="4"/>
      <c r="N143" s="5"/>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row>
    <row r="147" spans="2:52" s="1" customFormat="1">
      <c r="B147" s="38"/>
      <c r="D147" s="21"/>
      <c r="F147" s="4"/>
      <c r="G147" s="4"/>
      <c r="H147" s="4"/>
      <c r="I147" s="207"/>
      <c r="K147" s="4"/>
      <c r="N147" s="5"/>
      <c r="O147" s="6"/>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2:52" s="1" customFormat="1">
      <c r="B148" s="38"/>
      <c r="D148" s="21"/>
      <c r="F148" s="4"/>
      <c r="G148" s="4"/>
      <c r="H148" s="4"/>
      <c r="I148" s="207"/>
      <c r="K148" s="4"/>
      <c r="N148" s="5"/>
      <c r="O148" s="6"/>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2:52" s="1" customFormat="1">
      <c r="B149" s="38"/>
      <c r="D149" s="21"/>
      <c r="F149" s="4"/>
      <c r="G149" s="4"/>
      <c r="H149" s="4"/>
      <c r="I149" s="207"/>
      <c r="K149" s="4"/>
      <c r="N149" s="5"/>
      <c r="O149" s="6"/>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row>
    <row r="150" spans="2:52" s="1" customFormat="1">
      <c r="B150" s="38"/>
      <c r="D150" s="21"/>
      <c r="F150" s="4"/>
      <c r="G150" s="4"/>
      <c r="H150" s="4"/>
      <c r="I150" s="207"/>
      <c r="K150" s="4"/>
      <c r="N150" s="5"/>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row>
    <row r="152" spans="2:52" s="1" customFormat="1">
      <c r="B152" s="38"/>
      <c r="D152" s="21"/>
      <c r="F152" s="4"/>
      <c r="G152" s="4"/>
      <c r="H152" s="4"/>
      <c r="I152" s="207"/>
      <c r="K152" s="4"/>
      <c r="N152" s="5"/>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row>
    <row r="153" spans="2:52" s="1" customFormat="1">
      <c r="B153" s="38"/>
      <c r="D153" s="21"/>
      <c r="F153" s="4"/>
      <c r="G153" s="4"/>
      <c r="H153" s="4"/>
      <c r="I153" s="207"/>
      <c r="K153" s="4"/>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row>
    <row r="154" spans="2:52" s="1" customFormat="1">
      <c r="B154" s="38"/>
      <c r="D154" s="21"/>
      <c r="F154" s="4"/>
      <c r="G154" s="4"/>
      <c r="H154" s="4"/>
      <c r="I154" s="207"/>
      <c r="K154" s="4"/>
      <c r="N154" s="5"/>
      <c r="O154" s="6"/>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row>
    <row r="155" spans="2:52" s="1" customFormat="1">
      <c r="B155" s="38"/>
      <c r="D155" s="21"/>
      <c r="F155" s="4"/>
      <c r="G155" s="4"/>
      <c r="H155" s="4"/>
      <c r="I155" s="207"/>
      <c r="K155" s="4"/>
      <c r="N155" s="5"/>
      <c r="O155" s="6"/>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row>
    <row r="156" spans="2:52" s="1" customFormat="1">
      <c r="B156" s="38"/>
      <c r="D156" s="21"/>
      <c r="F156" s="4"/>
      <c r="G156" s="4"/>
      <c r="H156" s="4"/>
      <c r="I156" s="207"/>
      <c r="K156" s="4"/>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row>
    <row r="157" spans="2:52" s="1" customFormat="1">
      <c r="B157" s="38"/>
      <c r="D157" s="21"/>
      <c r="F157" s="4"/>
      <c r="G157" s="4"/>
      <c r="H157" s="4"/>
      <c r="I157" s="207"/>
      <c r="K157" s="4"/>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row>
    <row r="161" spans="2:52" s="1" customFormat="1">
      <c r="B161" s="38"/>
      <c r="D161" s="21"/>
      <c r="F161" s="4"/>
      <c r="G161" s="4"/>
      <c r="H161" s="4"/>
      <c r="I161" s="207"/>
      <c r="K161" s="4"/>
      <c r="N161" s="5"/>
      <c r="O161" s="6"/>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row>
    <row r="162" spans="2:52" s="1" customFormat="1">
      <c r="B162" s="38"/>
      <c r="D162" s="21"/>
      <c r="F162" s="4"/>
      <c r="G162" s="4"/>
      <c r="H162" s="4"/>
      <c r="I162" s="207"/>
      <c r="K162" s="4"/>
      <c r="N162" s="5"/>
      <c r="O162" s="6"/>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row>
    <row r="163" spans="2:52" s="1" customFormat="1">
      <c r="B163" s="38"/>
      <c r="D163" s="21"/>
      <c r="F163" s="4"/>
      <c r="G163" s="4"/>
      <c r="H163" s="4"/>
      <c r="I163" s="207"/>
      <c r="K163" s="4"/>
      <c r="N163" s="5"/>
      <c r="O163" s="6"/>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row>
    <row r="164" spans="2:52" s="1" customFormat="1">
      <c r="B164" s="38"/>
      <c r="D164" s="21"/>
      <c r="F164" s="4"/>
      <c r="G164" s="4"/>
      <c r="H164" s="4"/>
      <c r="I164" s="207"/>
      <c r="K164" s="4"/>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row>
    <row r="166" spans="2:52" s="1" customFormat="1">
      <c r="B166" s="38"/>
      <c r="D166" s="21"/>
      <c r="F166" s="4"/>
      <c r="G166" s="4"/>
      <c r="H166" s="4"/>
      <c r="I166" s="207"/>
      <c r="K166" s="4"/>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row>
    <row r="167" spans="2:52" s="1" customFormat="1">
      <c r="B167" s="38"/>
      <c r="D167" s="21"/>
      <c r="F167" s="4"/>
      <c r="G167" s="4"/>
      <c r="H167" s="4"/>
      <c r="I167" s="207"/>
      <c r="K167" s="4"/>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row>
    <row r="168" spans="2:52" s="1" customFormat="1">
      <c r="B168" s="38"/>
      <c r="D168" s="21"/>
      <c r="F168" s="4"/>
      <c r="G168" s="4"/>
      <c r="H168" s="4"/>
      <c r="I168" s="207"/>
      <c r="K168" s="4"/>
      <c r="N168" s="5"/>
      <c r="O168" s="6"/>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row>
    <row r="169" spans="2:52" s="1" customFormat="1">
      <c r="B169" s="38"/>
      <c r="D169" s="21"/>
      <c r="F169" s="4"/>
      <c r="G169" s="4"/>
      <c r="H169" s="4"/>
      <c r="I169" s="207"/>
      <c r="K169" s="4"/>
      <c r="N169" s="5"/>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row>
    <row r="170" spans="2:52" s="1" customFormat="1">
      <c r="B170" s="38"/>
      <c r="D170" s="21"/>
      <c r="F170" s="4"/>
      <c r="G170" s="4"/>
      <c r="H170" s="4"/>
      <c r="I170" s="207"/>
      <c r="K170" s="4"/>
      <c r="N170" s="5"/>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row>
    <row r="171" spans="2:52" s="1" customFormat="1">
      <c r="B171" s="38"/>
      <c r="D171" s="21"/>
      <c r="F171" s="4"/>
      <c r="G171" s="4"/>
      <c r="H171" s="4"/>
      <c r="I171" s="207"/>
      <c r="K171" s="4"/>
      <c r="N171" s="5"/>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row>
  </sheetData>
  <sheetProtection algorithmName="SHA-512" hashValue="GJFuT1KuQgpfL90XWN6c8Fy+IsMbC7PssPTA5oLwQIlqeP0x+Nweuht1w9kw0hEKBSXRudV6hmJ4HwwBsU3pNA==" saltValue="gLJRnrQyp+XPudL/JrtKFw==" spinCount="100000" sheet="1" objects="1" scenarios="1" selectLockedCells="1"/>
  <pageMargins left="0.70866141732283472" right="0.70866141732283472" top="0.74803149606299213" bottom="0.74803149606299213" header="0.31496062992125984" footer="0.31496062992125984"/>
  <pageSetup paperSize="9" scale="49" fitToHeight="0" orientation="landscape" r:id="rId1"/>
  <ignoredErrors>
    <ignoredError sqref="D4"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841F1-E85E-46C1-9AB6-7AEE0EE49E48}">
  <sheetPr>
    <tabColor rgb="FF92D050"/>
    <pageSetUpPr fitToPage="1"/>
  </sheetPr>
  <dimension ref="A1:AY976"/>
  <sheetViews>
    <sheetView zoomScaleNormal="100" workbookViewId="0">
      <pane ySplit="1" topLeftCell="A2" activePane="bottomLeft" state="frozen"/>
      <selection pane="bottomLeft" activeCell="I9" sqref="I9"/>
    </sheetView>
  </sheetViews>
  <sheetFormatPr defaultColWidth="8.88671875" defaultRowHeight="14.4"/>
  <cols>
    <col min="1" max="1" width="8.88671875" style="1"/>
    <col min="2" max="2" width="16.44140625" style="1" customWidth="1"/>
    <col min="3" max="3" width="69.109375" style="1" customWidth="1"/>
    <col min="4" max="4" width="12.44140625" style="21" customWidth="1"/>
    <col min="5" max="5" width="3.5546875" style="1" customWidth="1"/>
    <col min="6" max="6" width="26.88671875" style="4" customWidth="1"/>
    <col min="7" max="7" width="12.6640625" style="86" customWidth="1"/>
    <col min="8" max="8" width="3.5546875" style="4" customWidth="1"/>
    <col min="9" max="9" width="15.44140625" style="202" customWidth="1"/>
    <col min="10" max="10" width="4.6640625" style="1" customWidth="1"/>
    <col min="11" max="11" width="15" style="4" customWidth="1"/>
    <col min="12" max="12" width="15.109375" style="76" customWidth="1"/>
    <col min="13" max="13" width="12.6640625" style="1" customWidth="1"/>
    <col min="14" max="14" width="8.88671875" style="5"/>
    <col min="15" max="15" width="8.88671875" style="6"/>
    <col min="16" max="16" width="23.44140625" style="5" customWidth="1"/>
    <col min="17" max="17" width="13.44140625" style="5" customWidth="1"/>
    <col min="18" max="18" width="21.109375" style="5" customWidth="1"/>
    <col min="19" max="19" width="19.44140625" style="5" customWidth="1"/>
    <col min="20" max="16384" width="8.88671875" style="5"/>
  </cols>
  <sheetData>
    <row r="1" spans="1:51" ht="43.2">
      <c r="B1" s="8" t="s">
        <v>627</v>
      </c>
      <c r="C1" s="8" t="s">
        <v>626</v>
      </c>
      <c r="D1" s="183" t="s">
        <v>628</v>
      </c>
      <c r="E1" s="8"/>
      <c r="F1" s="14" t="s">
        <v>877</v>
      </c>
      <c r="G1" s="14" t="s">
        <v>629</v>
      </c>
      <c r="H1" s="10"/>
      <c r="I1" s="201" t="s">
        <v>1265</v>
      </c>
      <c r="J1" s="8"/>
      <c r="K1" s="10" t="s">
        <v>879</v>
      </c>
      <c r="L1" s="75"/>
      <c r="M1" s="8"/>
    </row>
    <row r="2" spans="1:51" ht="57.6">
      <c r="C2" s="41" t="s">
        <v>2598</v>
      </c>
    </row>
    <row r="3" spans="1:51">
      <c r="C3" s="41"/>
    </row>
    <row r="4" spans="1:51">
      <c r="C4" s="7" t="s">
        <v>925</v>
      </c>
      <c r="D4" s="184" t="s">
        <v>2084</v>
      </c>
    </row>
    <row r="5" spans="1:51">
      <c r="C5" s="7"/>
      <c r="K5" s="35"/>
      <c r="L5" s="190"/>
    </row>
    <row r="6" spans="1:51">
      <c r="B6" s="148" t="s">
        <v>1263</v>
      </c>
      <c r="C6" s="1" t="s">
        <v>1879</v>
      </c>
      <c r="D6" s="21" t="s">
        <v>2085</v>
      </c>
      <c r="F6" s="34"/>
      <c r="H6" s="34"/>
      <c r="J6" s="22"/>
      <c r="K6" s="90"/>
      <c r="L6" s="189"/>
      <c r="M6" s="22"/>
    </row>
    <row r="7" spans="1:51">
      <c r="B7" s="148" t="s">
        <v>1928</v>
      </c>
      <c r="C7" s="41" t="s">
        <v>1911</v>
      </c>
      <c r="D7" s="21" t="s">
        <v>3254</v>
      </c>
      <c r="F7" s="34"/>
      <c r="H7" s="34"/>
      <c r="J7" s="22"/>
      <c r="K7" s="90"/>
      <c r="L7" s="189"/>
      <c r="M7" s="22"/>
    </row>
    <row r="8" spans="1:51">
      <c r="B8" s="8"/>
      <c r="C8" s="8"/>
      <c r="D8" s="183"/>
      <c r="E8" s="8"/>
      <c r="F8" s="14"/>
      <c r="G8" s="81"/>
      <c r="H8" s="10"/>
      <c r="I8" s="204"/>
      <c r="J8" s="8"/>
      <c r="K8" s="75"/>
      <c r="L8" s="8"/>
      <c r="M8" s="8"/>
    </row>
    <row r="9" spans="1:51" s="4" customFormat="1">
      <c r="A9" s="1"/>
      <c r="B9" s="188" t="s">
        <v>1993</v>
      </c>
      <c r="C9" s="58" t="s">
        <v>1909</v>
      </c>
      <c r="D9" s="21"/>
      <c r="E9" s="2"/>
      <c r="F9" s="36"/>
      <c r="G9" s="86">
        <v>1</v>
      </c>
      <c r="H9" s="86"/>
      <c r="I9" s="202"/>
      <c r="J9" s="86"/>
      <c r="K9" s="140">
        <f>G9*I9</f>
        <v>0</v>
      </c>
      <c r="L9" s="189"/>
      <c r="M9" s="1"/>
      <c r="N9" s="5"/>
      <c r="O9" s="6"/>
      <c r="P9" s="5"/>
      <c r="Q9" s="5"/>
      <c r="R9" s="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row>
    <row r="10" spans="1:51" s="4" customFormat="1" ht="129.6">
      <c r="A10" s="1"/>
      <c r="B10" s="1"/>
      <c r="C10" s="41" t="s">
        <v>1910</v>
      </c>
      <c r="D10" s="21"/>
      <c r="E10" s="2"/>
      <c r="F10" s="36"/>
      <c r="G10" s="86"/>
      <c r="H10" s="86"/>
      <c r="I10" s="202"/>
      <c r="J10" s="86"/>
      <c r="K10" s="48"/>
      <c r="L10" s="189"/>
      <c r="M10" s="1"/>
      <c r="N10" s="5"/>
      <c r="O10" s="6"/>
      <c r="P10" s="5"/>
      <c r="Q10" s="5"/>
      <c r="R10" s="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row>
    <row r="11" spans="1:51" s="4" customFormat="1">
      <c r="A11" s="1"/>
      <c r="B11" s="188" t="s">
        <v>1994</v>
      </c>
      <c r="C11" s="58" t="s">
        <v>1912</v>
      </c>
      <c r="D11" s="21"/>
      <c r="E11" s="2"/>
      <c r="F11" s="36"/>
      <c r="G11" s="86">
        <v>1</v>
      </c>
      <c r="H11" s="86"/>
      <c r="I11" s="202"/>
      <c r="J11" s="86"/>
      <c r="K11" s="140">
        <f>G11*I11</f>
        <v>0</v>
      </c>
      <c r="L11" s="189"/>
      <c r="M11" s="1"/>
      <c r="N11" s="5"/>
      <c r="O11" s="6"/>
      <c r="P11" s="5"/>
      <c r="Q11" s="5"/>
      <c r="R11" s="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row>
    <row r="12" spans="1:51" s="4" customFormat="1" ht="43.2">
      <c r="A12" s="1"/>
      <c r="B12" s="1"/>
      <c r="C12" s="41" t="s">
        <v>1913</v>
      </c>
      <c r="D12" s="21"/>
      <c r="E12" s="2"/>
      <c r="F12" s="36"/>
      <c r="G12" s="86"/>
      <c r="H12" s="86"/>
      <c r="I12" s="202"/>
      <c r="J12" s="86"/>
      <c r="K12" s="48"/>
      <c r="L12" s="189"/>
      <c r="M12" s="1"/>
      <c r="N12" s="5"/>
      <c r="O12" s="6"/>
      <c r="P12" s="5"/>
      <c r="Q12" s="5"/>
      <c r="R12" s="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row>
    <row r="13" spans="1:51" s="4" customFormat="1">
      <c r="A13" s="1"/>
      <c r="B13" s="188" t="s">
        <v>1995</v>
      </c>
      <c r="C13" s="58" t="s">
        <v>1914</v>
      </c>
      <c r="D13" s="21"/>
      <c r="E13" s="2"/>
      <c r="F13" s="36"/>
      <c r="G13" s="86">
        <v>1</v>
      </c>
      <c r="H13" s="86"/>
      <c r="I13" s="202"/>
      <c r="J13" s="86"/>
      <c r="K13" s="140">
        <f>G13*I13</f>
        <v>0</v>
      </c>
      <c r="L13" s="189"/>
      <c r="M13" s="1"/>
      <c r="N13" s="5"/>
      <c r="O13" s="6"/>
      <c r="P13" s="5"/>
      <c r="Q13" s="5"/>
      <c r="R13" s="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row>
    <row r="14" spans="1:51" s="4" customFormat="1" ht="43.2">
      <c r="A14" s="1"/>
      <c r="B14" s="1"/>
      <c r="C14" s="41" t="s">
        <v>1915</v>
      </c>
      <c r="D14" s="21"/>
      <c r="E14" s="2"/>
      <c r="F14" s="36"/>
      <c r="G14" s="86"/>
      <c r="H14" s="86"/>
      <c r="I14" s="202"/>
      <c r="J14" s="86"/>
      <c r="K14" s="48"/>
      <c r="L14" s="189"/>
      <c r="M14" s="1"/>
      <c r="N14" s="5"/>
      <c r="O14" s="6"/>
      <c r="P14" s="5"/>
      <c r="Q14" s="5"/>
      <c r="R14" s="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row>
    <row r="15" spans="1:51" s="4" customFormat="1">
      <c r="A15" s="1"/>
      <c r="B15" s="188" t="s">
        <v>1996</v>
      </c>
      <c r="C15" s="58" t="s">
        <v>1916</v>
      </c>
      <c r="D15" s="21"/>
      <c r="E15" s="2"/>
      <c r="F15" s="36"/>
      <c r="G15" s="86">
        <v>1</v>
      </c>
      <c r="H15" s="86"/>
      <c r="I15" s="202"/>
      <c r="J15" s="86"/>
      <c r="K15" s="140">
        <f>G15*I15</f>
        <v>0</v>
      </c>
      <c r="L15" s="189"/>
      <c r="M15" s="1"/>
      <c r="N15" s="5"/>
      <c r="O15" s="6"/>
      <c r="P15" s="5"/>
      <c r="Q15" s="5"/>
      <c r="R15" s="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row>
    <row r="16" spans="1:51" s="4" customFormat="1" ht="273.60000000000002">
      <c r="A16" s="1"/>
      <c r="B16" s="1"/>
      <c r="C16" s="41" t="s">
        <v>1930</v>
      </c>
      <c r="D16" s="21"/>
      <c r="E16" s="2"/>
      <c r="F16" s="36"/>
      <c r="G16" s="86"/>
      <c r="H16" s="86"/>
      <c r="I16" s="202"/>
      <c r="J16" s="86"/>
      <c r="K16" s="48"/>
      <c r="L16" s="189"/>
      <c r="M16" s="1"/>
      <c r="N16" s="5"/>
      <c r="O16" s="6"/>
      <c r="P16" s="5"/>
      <c r="Q16" s="5"/>
      <c r="R16" s="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row>
    <row r="17" spans="1:51" s="4" customFormat="1">
      <c r="A17" s="1"/>
      <c r="B17" s="188" t="s">
        <v>1997</v>
      </c>
      <c r="C17" s="58" t="s">
        <v>1917</v>
      </c>
      <c r="D17" s="21"/>
      <c r="E17" s="2"/>
      <c r="F17" s="36"/>
      <c r="G17" s="86">
        <v>1</v>
      </c>
      <c r="H17" s="86"/>
      <c r="I17" s="202"/>
      <c r="J17" s="86"/>
      <c r="K17" s="140">
        <f>G17*I17</f>
        <v>0</v>
      </c>
      <c r="L17" s="189"/>
      <c r="M17" s="1"/>
      <c r="N17" s="5"/>
      <c r="O17" s="6"/>
      <c r="P17" s="5"/>
      <c r="Q17" s="5"/>
      <c r="R17" s="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row>
    <row r="18" spans="1:51" s="4" customFormat="1" ht="158.4">
      <c r="A18" s="1"/>
      <c r="B18" s="1"/>
      <c r="C18" s="41" t="s">
        <v>1918</v>
      </c>
      <c r="D18" s="21"/>
      <c r="E18" s="2"/>
      <c r="F18" s="36"/>
      <c r="G18" s="86"/>
      <c r="H18" s="86"/>
      <c r="I18" s="202"/>
      <c r="J18" s="86"/>
      <c r="K18" s="48"/>
      <c r="L18" s="189"/>
      <c r="M18" s="1"/>
      <c r="N18" s="5"/>
      <c r="O18" s="6"/>
      <c r="P18" s="5"/>
      <c r="Q18" s="5"/>
      <c r="R18" s="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row>
    <row r="19" spans="1:51" s="4" customFormat="1">
      <c r="A19" s="1"/>
      <c r="B19" s="188" t="s">
        <v>1998</v>
      </c>
      <c r="C19" s="58" t="s">
        <v>1919</v>
      </c>
      <c r="D19" s="21"/>
      <c r="E19" s="2"/>
      <c r="F19" s="36"/>
      <c r="G19" s="86">
        <v>3</v>
      </c>
      <c r="H19" s="86"/>
      <c r="I19" s="202"/>
      <c r="J19" s="86"/>
      <c r="K19" s="140">
        <f>G19*I19</f>
        <v>0</v>
      </c>
      <c r="L19" s="189"/>
      <c r="M19" s="1"/>
      <c r="N19" s="5"/>
      <c r="O19" s="6"/>
      <c r="P19" s="5"/>
      <c r="Q19" s="5"/>
      <c r="R19" s="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row>
    <row r="20" spans="1:51" s="4" customFormat="1" ht="115.2">
      <c r="A20" s="1"/>
      <c r="B20" s="1"/>
      <c r="C20" s="41" t="s">
        <v>1920</v>
      </c>
      <c r="D20" s="21"/>
      <c r="E20" s="2"/>
      <c r="F20" s="36"/>
      <c r="G20" s="86"/>
      <c r="H20" s="86"/>
      <c r="I20" s="202"/>
      <c r="J20" s="86"/>
      <c r="K20" s="48"/>
      <c r="L20" s="189"/>
      <c r="M20" s="1"/>
      <c r="N20" s="5"/>
      <c r="O20" s="6"/>
      <c r="P20" s="5"/>
      <c r="Q20" s="5"/>
      <c r="R20" s="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row>
    <row r="21" spans="1:51" s="4" customFormat="1">
      <c r="A21" s="1"/>
      <c r="B21" s="188" t="s">
        <v>1999</v>
      </c>
      <c r="C21" s="58" t="s">
        <v>1921</v>
      </c>
      <c r="D21" s="21"/>
      <c r="E21" s="2"/>
      <c r="F21" s="36"/>
      <c r="G21" s="86">
        <v>2</v>
      </c>
      <c r="H21" s="86"/>
      <c r="I21" s="202"/>
      <c r="J21" s="86"/>
      <c r="K21" s="140">
        <f>G21*I21</f>
        <v>0</v>
      </c>
      <c r="L21" s="189"/>
      <c r="M21" s="1"/>
      <c r="N21" s="5"/>
      <c r="O21" s="6"/>
      <c r="P21" s="5"/>
      <c r="Q21" s="5"/>
      <c r="R21" s="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row>
    <row r="22" spans="1:51" s="4" customFormat="1" ht="115.2">
      <c r="A22" s="1"/>
      <c r="B22" s="1"/>
      <c r="C22" s="41" t="s">
        <v>1922</v>
      </c>
      <c r="D22" s="21"/>
      <c r="E22" s="2"/>
      <c r="F22" s="36"/>
      <c r="G22" s="86"/>
      <c r="H22" s="86"/>
      <c r="I22" s="202"/>
      <c r="J22" s="86"/>
      <c r="K22" s="48"/>
      <c r="L22" s="189"/>
      <c r="M22" s="1"/>
      <c r="N22" s="5"/>
      <c r="O22" s="6"/>
      <c r="P22" s="5"/>
      <c r="Q22" s="5"/>
      <c r="R22" s="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row>
    <row r="23" spans="1:51" s="4" customFormat="1">
      <c r="A23" s="1"/>
      <c r="B23" s="188" t="s">
        <v>2000</v>
      </c>
      <c r="C23" s="58" t="s">
        <v>1923</v>
      </c>
      <c r="D23" s="21"/>
      <c r="E23" s="2"/>
      <c r="F23" s="36"/>
      <c r="G23" s="86">
        <v>1</v>
      </c>
      <c r="H23" s="86"/>
      <c r="I23" s="202"/>
      <c r="J23" s="86"/>
      <c r="K23" s="140">
        <f>G23*I23</f>
        <v>0</v>
      </c>
      <c r="L23" s="189"/>
      <c r="M23" s="1"/>
      <c r="N23" s="5"/>
      <c r="O23" s="6"/>
      <c r="P23" s="5"/>
      <c r="Q23" s="5"/>
      <c r="R23" s="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row>
    <row r="24" spans="1:51" s="4" customFormat="1" ht="43.2">
      <c r="A24" s="1"/>
      <c r="B24" s="1"/>
      <c r="C24" s="41" t="s">
        <v>1924</v>
      </c>
      <c r="D24" s="21"/>
      <c r="E24" s="2"/>
      <c r="F24" s="36"/>
      <c r="G24" s="86"/>
      <c r="H24" s="86"/>
      <c r="I24" s="202"/>
      <c r="J24" s="86"/>
      <c r="K24" s="48"/>
      <c r="L24" s="189"/>
      <c r="M24" s="1"/>
      <c r="N24" s="5"/>
      <c r="O24" s="6"/>
      <c r="P24" s="5"/>
      <c r="Q24" s="5"/>
      <c r="R24" s="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row>
    <row r="25" spans="1:51" s="4" customFormat="1">
      <c r="A25" s="1"/>
      <c r="B25" s="188" t="s">
        <v>2001</v>
      </c>
      <c r="C25" s="58" t="s">
        <v>1925</v>
      </c>
      <c r="D25" s="21"/>
      <c r="E25" s="2"/>
      <c r="F25" s="36"/>
      <c r="G25" s="86">
        <v>4</v>
      </c>
      <c r="H25" s="86"/>
      <c r="I25" s="202"/>
      <c r="J25" s="86"/>
      <c r="K25" s="140">
        <f>G25*I25</f>
        <v>0</v>
      </c>
      <c r="L25" s="189"/>
      <c r="M25" s="1"/>
      <c r="N25" s="5"/>
      <c r="O25" s="6"/>
      <c r="P25" s="5"/>
      <c r="Q25" s="5"/>
      <c r="R25" s="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row>
    <row r="26" spans="1:51" s="4" customFormat="1" ht="100.8">
      <c r="A26" s="1"/>
      <c r="B26" s="1"/>
      <c r="C26" s="41" t="s">
        <v>1931</v>
      </c>
      <c r="D26" s="21"/>
      <c r="E26" s="2"/>
      <c r="F26" s="36"/>
      <c r="G26" s="86"/>
      <c r="H26" s="86"/>
      <c r="I26" s="202"/>
      <c r="J26" s="86"/>
      <c r="K26" s="48"/>
      <c r="L26" s="189"/>
      <c r="M26" s="1"/>
      <c r="N26" s="5"/>
      <c r="O26" s="6"/>
      <c r="P26" s="5"/>
      <c r="Q26" s="5"/>
      <c r="R26" s="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row>
    <row r="27" spans="1:51" s="4" customFormat="1">
      <c r="A27" s="1"/>
      <c r="B27" s="188" t="s">
        <v>2002</v>
      </c>
      <c r="C27" s="58" t="s">
        <v>1926</v>
      </c>
      <c r="D27" s="21"/>
      <c r="E27" s="2"/>
      <c r="F27" s="36"/>
      <c r="G27" s="86">
        <v>2</v>
      </c>
      <c r="H27" s="86"/>
      <c r="I27" s="202"/>
      <c r="J27" s="86"/>
      <c r="K27" s="140">
        <f>G27*I27</f>
        <v>0</v>
      </c>
      <c r="L27" s="189"/>
      <c r="M27" s="1"/>
      <c r="N27" s="5"/>
      <c r="O27" s="6"/>
      <c r="P27" s="5"/>
      <c r="Q27" s="5"/>
      <c r="R27" s="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row>
    <row r="28" spans="1:51" s="4" customFormat="1" ht="72">
      <c r="A28" s="1"/>
      <c r="B28" s="1"/>
      <c r="C28" s="41" t="s">
        <v>1927</v>
      </c>
      <c r="D28" s="21"/>
      <c r="E28" s="2"/>
      <c r="F28" s="36"/>
      <c r="G28" s="86"/>
      <c r="H28" s="86"/>
      <c r="I28" s="202"/>
      <c r="J28" s="86"/>
      <c r="K28" s="90"/>
      <c r="L28" s="189"/>
      <c r="M28" s="1"/>
      <c r="N28" s="5"/>
      <c r="O28" s="6"/>
      <c r="P28" s="5"/>
      <c r="Q28" s="5"/>
      <c r="R28" s="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row>
    <row r="29" spans="1:51" s="4" customFormat="1">
      <c r="A29" s="1"/>
      <c r="B29" s="188" t="s">
        <v>2003</v>
      </c>
      <c r="C29" s="58" t="s">
        <v>1932</v>
      </c>
      <c r="D29" s="21"/>
      <c r="E29" s="2"/>
      <c r="F29" s="36"/>
      <c r="G29" s="86">
        <v>4</v>
      </c>
      <c r="H29" s="86"/>
      <c r="I29" s="202"/>
      <c r="J29" s="86"/>
      <c r="K29" s="140">
        <f>G29*I29</f>
        <v>0</v>
      </c>
      <c r="L29" s="189"/>
      <c r="M29" s="1"/>
      <c r="N29" s="5"/>
      <c r="O29" s="6"/>
      <c r="P29" s="5"/>
      <c r="Q29" s="5"/>
      <c r="R29" s="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row>
    <row r="30" spans="1:51" s="4" customFormat="1" ht="129.6">
      <c r="A30" s="1"/>
      <c r="B30" s="1"/>
      <c r="C30" s="41" t="s">
        <v>1933</v>
      </c>
      <c r="D30" s="21"/>
      <c r="E30" s="2"/>
      <c r="F30" s="36"/>
      <c r="G30" s="86"/>
      <c r="H30" s="86"/>
      <c r="I30" s="202"/>
      <c r="J30" s="86"/>
      <c r="K30" s="90"/>
      <c r="L30" s="189"/>
      <c r="M30" s="1"/>
      <c r="N30" s="5"/>
      <c r="O30" s="6"/>
      <c r="P30" s="5"/>
      <c r="Q30" s="5"/>
      <c r="R30" s="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row>
    <row r="31" spans="1:51" s="4" customFormat="1">
      <c r="A31" s="1"/>
      <c r="B31" s="188" t="s">
        <v>2004</v>
      </c>
      <c r="C31" s="58" t="s">
        <v>1934</v>
      </c>
      <c r="D31" s="21"/>
      <c r="E31" s="2"/>
      <c r="F31" s="36"/>
      <c r="G31" s="86">
        <v>2</v>
      </c>
      <c r="H31" s="86"/>
      <c r="I31" s="202"/>
      <c r="J31" s="86"/>
      <c r="K31" s="140">
        <f>G31*I31</f>
        <v>0</v>
      </c>
      <c r="L31" s="189"/>
      <c r="M31" s="1"/>
      <c r="N31" s="5"/>
      <c r="O31" s="6"/>
      <c r="P31" s="5"/>
      <c r="Q31" s="5"/>
      <c r="R31" s="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row>
    <row r="32" spans="1:51" s="4" customFormat="1" ht="144">
      <c r="A32" s="1"/>
      <c r="B32" s="1"/>
      <c r="C32" s="41" t="s">
        <v>1935</v>
      </c>
      <c r="D32" s="21"/>
      <c r="E32" s="2"/>
      <c r="F32" s="36"/>
      <c r="G32" s="86"/>
      <c r="H32" s="86"/>
      <c r="I32" s="202"/>
      <c r="J32" s="86"/>
      <c r="K32" s="90"/>
      <c r="L32" s="189"/>
      <c r="M32" s="1"/>
      <c r="N32" s="5"/>
      <c r="O32" s="6"/>
      <c r="P32" s="5"/>
      <c r="Q32" s="5"/>
      <c r="R32" s="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row>
    <row r="33" spans="1:51" s="4" customFormat="1">
      <c r="A33" s="1"/>
      <c r="B33" s="188" t="s">
        <v>2005</v>
      </c>
      <c r="C33" s="58" t="s">
        <v>1936</v>
      </c>
      <c r="D33" s="21"/>
      <c r="E33" s="2"/>
      <c r="F33" s="36"/>
      <c r="G33" s="86">
        <v>1</v>
      </c>
      <c r="H33" s="86"/>
      <c r="I33" s="202"/>
      <c r="J33" s="86"/>
      <c r="K33" s="140">
        <f>G33*I33</f>
        <v>0</v>
      </c>
      <c r="L33" s="189"/>
      <c r="M33" s="1"/>
      <c r="N33" s="5"/>
      <c r="O33" s="6"/>
      <c r="P33" s="5"/>
      <c r="Q33" s="5"/>
      <c r="R33" s="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row>
    <row r="34" spans="1:51" s="4" customFormat="1" ht="273.60000000000002">
      <c r="A34" s="1"/>
      <c r="B34" s="1"/>
      <c r="C34" s="41" t="s">
        <v>1937</v>
      </c>
      <c r="D34" s="21"/>
      <c r="E34" s="2"/>
      <c r="F34" s="36"/>
      <c r="G34" s="86"/>
      <c r="H34" s="86"/>
      <c r="I34" s="202"/>
      <c r="J34" s="86"/>
      <c r="K34" s="90"/>
      <c r="L34" s="189"/>
      <c r="M34" s="1"/>
      <c r="N34" s="5"/>
      <c r="O34" s="6"/>
      <c r="P34" s="5"/>
      <c r="Q34" s="5"/>
      <c r="R34" s="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row>
    <row r="35" spans="1:51" s="4" customFormat="1" ht="57.6">
      <c r="A35" s="1"/>
      <c r="B35" s="1"/>
      <c r="C35" s="41" t="s">
        <v>1938</v>
      </c>
      <c r="D35" s="21"/>
      <c r="E35" s="2"/>
      <c r="F35" s="36"/>
      <c r="G35" s="86"/>
      <c r="H35" s="86"/>
      <c r="I35" s="202"/>
      <c r="J35" s="86"/>
      <c r="K35" s="90"/>
      <c r="L35" s="189"/>
      <c r="M35" s="1"/>
      <c r="N35" s="5"/>
      <c r="O35" s="6"/>
      <c r="P35" s="5"/>
      <c r="Q35" s="5"/>
      <c r="R35" s="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row>
    <row r="36" spans="1:51" s="4" customFormat="1">
      <c r="A36" s="1"/>
      <c r="B36" s="188" t="s">
        <v>2006</v>
      </c>
      <c r="C36" s="58" t="s">
        <v>1939</v>
      </c>
      <c r="D36" s="21"/>
      <c r="E36" s="2"/>
      <c r="F36" s="36"/>
      <c r="G36" s="86">
        <v>1</v>
      </c>
      <c r="H36" s="86"/>
      <c r="I36" s="202"/>
      <c r="J36" s="86"/>
      <c r="K36" s="140">
        <f>G36*I36</f>
        <v>0</v>
      </c>
      <c r="L36" s="189"/>
      <c r="M36" s="1"/>
      <c r="N36" s="5"/>
      <c r="O36" s="6"/>
      <c r="P36" s="5"/>
      <c r="Q36" s="5"/>
      <c r="R36" s="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row>
    <row r="37" spans="1:51" s="4" customFormat="1" ht="201.6">
      <c r="A37" s="1"/>
      <c r="B37" s="1"/>
      <c r="C37" s="41" t="s">
        <v>1952</v>
      </c>
      <c r="D37" s="21"/>
      <c r="E37" s="2"/>
      <c r="F37" s="36"/>
      <c r="G37" s="86"/>
      <c r="H37" s="86"/>
      <c r="I37" s="202"/>
      <c r="J37" s="86"/>
      <c r="K37" s="90"/>
      <c r="L37" s="189"/>
      <c r="M37" s="1"/>
      <c r="N37" s="5"/>
      <c r="O37" s="6"/>
      <c r="P37" s="5"/>
      <c r="Q37" s="5"/>
      <c r="R37" s="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row>
    <row r="38" spans="1:51" s="4" customFormat="1">
      <c r="A38" s="1"/>
      <c r="B38" s="188" t="s">
        <v>2007</v>
      </c>
      <c r="C38" s="58" t="s">
        <v>1940</v>
      </c>
      <c r="D38" s="21"/>
      <c r="E38" s="2"/>
      <c r="F38" s="36"/>
      <c r="G38" s="86">
        <v>1</v>
      </c>
      <c r="H38" s="86"/>
      <c r="I38" s="202"/>
      <c r="J38" s="86"/>
      <c r="K38" s="140">
        <f>G38*I38</f>
        <v>0</v>
      </c>
      <c r="L38" s="189"/>
      <c r="M38" s="1"/>
      <c r="N38" s="5"/>
      <c r="O38" s="6"/>
      <c r="P38" s="5"/>
      <c r="Q38" s="5"/>
      <c r="R38" s="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row>
    <row r="39" spans="1:51" s="4" customFormat="1" ht="57.6">
      <c r="A39" s="1"/>
      <c r="B39" s="1"/>
      <c r="C39" s="41" t="s">
        <v>1941</v>
      </c>
      <c r="D39" s="21"/>
      <c r="E39" s="2"/>
      <c r="F39" s="36"/>
      <c r="G39" s="86"/>
      <c r="H39" s="86"/>
      <c r="I39" s="202"/>
      <c r="J39" s="86"/>
      <c r="K39" s="90"/>
      <c r="L39" s="189"/>
      <c r="M39" s="1"/>
      <c r="N39" s="5"/>
      <c r="O39" s="6"/>
      <c r="P39" s="5"/>
      <c r="Q39" s="5"/>
      <c r="R39" s="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row>
    <row r="40" spans="1:51" s="4" customFormat="1">
      <c r="A40" s="1"/>
      <c r="B40" s="188" t="s">
        <v>2008</v>
      </c>
      <c r="C40" s="58" t="s">
        <v>1942</v>
      </c>
      <c r="D40" s="21"/>
      <c r="E40" s="2"/>
      <c r="F40" s="36"/>
      <c r="G40" s="86">
        <v>1</v>
      </c>
      <c r="H40" s="86"/>
      <c r="I40" s="202"/>
      <c r="J40" s="86"/>
      <c r="K40" s="140">
        <f>G40*I40</f>
        <v>0</v>
      </c>
      <c r="L40" s="189"/>
      <c r="M40" s="1"/>
      <c r="N40" s="5"/>
      <c r="O40" s="6"/>
      <c r="P40" s="5"/>
      <c r="Q40" s="5"/>
      <c r="R40" s="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row>
    <row r="41" spans="1:51" s="4" customFormat="1" ht="28.8">
      <c r="A41" s="1"/>
      <c r="B41" s="1"/>
      <c r="C41" s="41" t="s">
        <v>1943</v>
      </c>
      <c r="D41" s="21"/>
      <c r="E41" s="2"/>
      <c r="F41" s="36"/>
      <c r="G41" s="86"/>
      <c r="H41" s="86"/>
      <c r="I41" s="202"/>
      <c r="J41" s="86"/>
      <c r="K41" s="90"/>
      <c r="L41" s="189"/>
      <c r="M41" s="1"/>
      <c r="N41" s="5"/>
      <c r="O41" s="6"/>
      <c r="P41" s="5"/>
      <c r="Q41" s="5"/>
      <c r="R41" s="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row>
    <row r="42" spans="1:51" s="4" customFormat="1">
      <c r="A42" s="1"/>
      <c r="B42" s="188" t="s">
        <v>2009</v>
      </c>
      <c r="C42" s="58" t="s">
        <v>1944</v>
      </c>
      <c r="D42" s="21"/>
      <c r="E42" s="2"/>
      <c r="F42" s="36"/>
      <c r="G42" s="86">
        <v>2</v>
      </c>
      <c r="H42" s="86"/>
      <c r="I42" s="202"/>
      <c r="J42" s="86"/>
      <c r="K42" s="140">
        <f>G42*I42</f>
        <v>0</v>
      </c>
      <c r="L42" s="189"/>
      <c r="M42" s="1"/>
      <c r="N42" s="5"/>
      <c r="O42" s="6"/>
      <c r="P42" s="5"/>
      <c r="Q42" s="5"/>
      <c r="R42" s="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row>
    <row r="43" spans="1:51" s="4" customFormat="1" ht="72">
      <c r="A43" s="1"/>
      <c r="B43" s="1"/>
      <c r="C43" s="41" t="s">
        <v>1945</v>
      </c>
      <c r="D43" s="21"/>
      <c r="E43" s="2"/>
      <c r="F43" s="36"/>
      <c r="G43" s="86"/>
      <c r="H43" s="86"/>
      <c r="I43" s="202"/>
      <c r="J43" s="86"/>
      <c r="K43" s="90"/>
      <c r="L43" s="189"/>
      <c r="M43" s="1"/>
      <c r="N43" s="5"/>
      <c r="O43" s="6"/>
      <c r="P43" s="5"/>
      <c r="Q43" s="5"/>
      <c r="R43" s="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row>
    <row r="44" spans="1:51" s="4" customFormat="1">
      <c r="A44" s="1"/>
      <c r="B44" s="188" t="s">
        <v>2010</v>
      </c>
      <c r="C44" s="58" t="s">
        <v>1946</v>
      </c>
      <c r="D44" s="21"/>
      <c r="E44" s="2"/>
      <c r="F44" s="36"/>
      <c r="G44" s="86">
        <v>1</v>
      </c>
      <c r="H44" s="86"/>
      <c r="I44" s="202"/>
      <c r="J44" s="86"/>
      <c r="K44" s="140">
        <f>G44*I44</f>
        <v>0</v>
      </c>
      <c r="L44" s="189"/>
      <c r="M44" s="1"/>
      <c r="N44" s="5"/>
      <c r="O44" s="6"/>
      <c r="P44" s="5"/>
      <c r="Q44" s="5"/>
      <c r="R44" s="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row>
    <row r="45" spans="1:51" s="4" customFormat="1" ht="129.6">
      <c r="A45" s="1"/>
      <c r="B45" s="1"/>
      <c r="C45" s="41" t="s">
        <v>1947</v>
      </c>
      <c r="D45" s="21"/>
      <c r="E45" s="2"/>
      <c r="F45" s="36"/>
      <c r="G45" s="86"/>
      <c r="H45" s="86"/>
      <c r="I45" s="202"/>
      <c r="J45" s="86"/>
      <c r="K45" s="90"/>
      <c r="L45" s="189"/>
      <c r="M45" s="1"/>
      <c r="N45" s="5"/>
      <c r="O45" s="6"/>
      <c r="P45" s="5"/>
      <c r="Q45" s="5"/>
      <c r="R45" s="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row>
    <row r="46" spans="1:51" s="4" customFormat="1">
      <c r="A46" s="1"/>
      <c r="B46" s="188" t="s">
        <v>2011</v>
      </c>
      <c r="C46" s="58" t="s">
        <v>1948</v>
      </c>
      <c r="D46" s="21"/>
      <c r="E46" s="2"/>
      <c r="F46" s="36"/>
      <c r="G46" s="86">
        <v>2</v>
      </c>
      <c r="H46" s="86"/>
      <c r="I46" s="202"/>
      <c r="J46" s="86"/>
      <c r="K46" s="140">
        <f>G46*I46</f>
        <v>0</v>
      </c>
      <c r="L46" s="189"/>
      <c r="M46" s="1"/>
      <c r="N46" s="5"/>
      <c r="O46" s="6"/>
      <c r="P46" s="5"/>
      <c r="Q46" s="5"/>
      <c r="R46" s="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row>
    <row r="47" spans="1:51" s="4" customFormat="1" ht="28.8">
      <c r="A47" s="1"/>
      <c r="B47" s="1"/>
      <c r="C47" s="41" t="s">
        <v>1949</v>
      </c>
      <c r="D47" s="21"/>
      <c r="E47" s="2"/>
      <c r="F47" s="36"/>
      <c r="G47" s="86"/>
      <c r="H47" s="86"/>
      <c r="I47" s="202"/>
      <c r="J47" s="86"/>
      <c r="K47" s="90"/>
      <c r="L47" s="189"/>
      <c r="M47" s="1"/>
      <c r="N47" s="5"/>
      <c r="O47" s="6"/>
      <c r="P47" s="5"/>
      <c r="Q47" s="5"/>
      <c r="R47" s="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row>
    <row r="48" spans="1:51" s="4" customFormat="1">
      <c r="A48" s="1"/>
      <c r="B48" s="188" t="s">
        <v>2012</v>
      </c>
      <c r="C48" s="58" t="s">
        <v>1950</v>
      </c>
      <c r="D48" s="21"/>
      <c r="E48" s="2"/>
      <c r="F48" s="36"/>
      <c r="G48" s="86">
        <v>16</v>
      </c>
      <c r="H48" s="86"/>
      <c r="I48" s="202"/>
      <c r="J48" s="86"/>
      <c r="K48" s="140">
        <f>G48*I48</f>
        <v>0</v>
      </c>
      <c r="L48" s="189"/>
      <c r="M48" s="1"/>
      <c r="N48" s="5"/>
      <c r="O48" s="6"/>
      <c r="P48" s="5"/>
      <c r="Q48" s="5"/>
      <c r="R48" s="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row>
    <row r="49" spans="1:51" s="4" customFormat="1" ht="43.2">
      <c r="A49" s="1"/>
      <c r="B49" s="1"/>
      <c r="C49" s="41" t="s">
        <v>1951</v>
      </c>
      <c r="D49" s="21"/>
      <c r="E49" s="2"/>
      <c r="F49" s="36"/>
      <c r="G49" s="86"/>
      <c r="H49" s="86"/>
      <c r="I49" s="202"/>
      <c r="J49" s="86"/>
      <c r="K49" s="90"/>
      <c r="L49" s="189"/>
      <c r="M49" s="1"/>
      <c r="N49" s="5"/>
      <c r="O49" s="6"/>
      <c r="P49" s="5"/>
      <c r="Q49" s="5"/>
      <c r="R49" s="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row>
    <row r="50" spans="1:51" s="4" customFormat="1">
      <c r="A50" s="1"/>
      <c r="B50" s="188" t="s">
        <v>2013</v>
      </c>
      <c r="C50" s="58" t="s">
        <v>1953</v>
      </c>
      <c r="D50" s="21"/>
      <c r="E50" s="2"/>
      <c r="F50" s="36"/>
      <c r="G50" s="86">
        <v>2</v>
      </c>
      <c r="H50" s="86"/>
      <c r="I50" s="202"/>
      <c r="J50" s="86"/>
      <c r="K50" s="140">
        <f>G50*I50</f>
        <v>0</v>
      </c>
      <c r="L50" s="189"/>
      <c r="M50" s="1"/>
      <c r="N50" s="5"/>
      <c r="O50" s="6"/>
      <c r="P50" s="5"/>
      <c r="Q50" s="5"/>
      <c r="R50" s="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row>
    <row r="51" spans="1:51" s="4" customFormat="1" ht="100.8">
      <c r="A51" s="1"/>
      <c r="B51" s="1"/>
      <c r="C51" s="41" t="s">
        <v>1954</v>
      </c>
      <c r="D51" s="21"/>
      <c r="E51" s="2"/>
      <c r="F51" s="36"/>
      <c r="G51" s="86"/>
      <c r="H51" s="86"/>
      <c r="I51" s="202"/>
      <c r="J51" s="86"/>
      <c r="K51" s="90"/>
      <c r="L51" s="189"/>
      <c r="M51" s="1"/>
      <c r="N51" s="5"/>
      <c r="O51" s="6"/>
      <c r="P51" s="5"/>
      <c r="Q51" s="5"/>
      <c r="R51" s="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row>
    <row r="52" spans="1:51" s="4" customFormat="1">
      <c r="A52" s="1"/>
      <c r="B52" s="188" t="s">
        <v>2014</v>
      </c>
      <c r="C52" s="58" t="s">
        <v>1955</v>
      </c>
      <c r="D52" s="21"/>
      <c r="E52" s="2"/>
      <c r="F52" s="36"/>
      <c r="G52" s="86">
        <v>4</v>
      </c>
      <c r="H52" s="86"/>
      <c r="I52" s="202"/>
      <c r="J52" s="86"/>
      <c r="K52" s="140">
        <f>G52*I52</f>
        <v>0</v>
      </c>
      <c r="L52" s="189"/>
      <c r="M52" s="1"/>
      <c r="N52" s="5"/>
      <c r="O52" s="6"/>
      <c r="P52" s="5"/>
      <c r="Q52" s="5"/>
      <c r="R52" s="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row>
    <row r="53" spans="1:51" s="4" customFormat="1" ht="43.2">
      <c r="A53" s="1"/>
      <c r="B53" s="1"/>
      <c r="C53" s="41" t="s">
        <v>1956</v>
      </c>
      <c r="D53" s="21"/>
      <c r="E53" s="2"/>
      <c r="F53" s="36"/>
      <c r="G53" s="86"/>
      <c r="H53" s="86"/>
      <c r="I53" s="202"/>
      <c r="J53" s="86"/>
      <c r="K53" s="90"/>
      <c r="L53" s="189"/>
      <c r="M53" s="1"/>
      <c r="N53" s="5"/>
      <c r="O53" s="6"/>
      <c r="P53" s="5"/>
      <c r="Q53" s="5"/>
      <c r="R53" s="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row>
    <row r="54" spans="1:51" s="4" customFormat="1">
      <c r="A54" s="1"/>
      <c r="B54" s="188" t="s">
        <v>2015</v>
      </c>
      <c r="C54" s="58" t="s">
        <v>1957</v>
      </c>
      <c r="D54" s="21"/>
      <c r="E54" s="2"/>
      <c r="F54" s="36"/>
      <c r="G54" s="86">
        <v>4</v>
      </c>
      <c r="H54" s="86"/>
      <c r="I54" s="202"/>
      <c r="J54" s="86"/>
      <c r="K54" s="140">
        <f>G54*I54</f>
        <v>0</v>
      </c>
      <c r="L54" s="189"/>
      <c r="M54" s="1"/>
      <c r="N54" s="5"/>
      <c r="O54" s="6"/>
      <c r="P54" s="5"/>
      <c r="Q54" s="5"/>
      <c r="R54" s="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row>
    <row r="55" spans="1:51" s="4" customFormat="1" ht="28.8">
      <c r="A55" s="1"/>
      <c r="B55" s="1"/>
      <c r="C55" s="41" t="s">
        <v>1958</v>
      </c>
      <c r="D55" s="21"/>
      <c r="E55" s="2"/>
      <c r="F55" s="36"/>
      <c r="G55" s="86"/>
      <c r="H55" s="86"/>
      <c r="I55" s="202"/>
      <c r="J55" s="86"/>
      <c r="K55" s="90"/>
      <c r="L55" s="189"/>
      <c r="M55" s="1"/>
      <c r="N55" s="5"/>
      <c r="O55" s="6"/>
      <c r="P55" s="5"/>
      <c r="Q55" s="5"/>
      <c r="R55" s="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row>
    <row r="56" spans="1:51" s="4" customFormat="1">
      <c r="A56" s="1"/>
      <c r="B56" s="188" t="s">
        <v>2016</v>
      </c>
      <c r="C56" s="58" t="s">
        <v>1959</v>
      </c>
      <c r="D56" s="21"/>
      <c r="E56" s="2"/>
      <c r="F56" s="36"/>
      <c r="G56" s="86">
        <v>4</v>
      </c>
      <c r="H56" s="86"/>
      <c r="I56" s="202"/>
      <c r="J56" s="86"/>
      <c r="K56" s="140">
        <f>G56*I56</f>
        <v>0</v>
      </c>
      <c r="L56" s="189"/>
      <c r="M56" s="1"/>
      <c r="N56" s="5"/>
      <c r="O56" s="6"/>
      <c r="P56" s="5"/>
      <c r="Q56" s="5"/>
      <c r="R56" s="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row>
    <row r="57" spans="1:51" s="4" customFormat="1" ht="100.8">
      <c r="A57" s="1"/>
      <c r="B57" s="1"/>
      <c r="C57" s="41" t="s">
        <v>1960</v>
      </c>
      <c r="D57" s="21"/>
      <c r="E57" s="2"/>
      <c r="F57" s="36"/>
      <c r="G57" s="86"/>
      <c r="H57" s="86"/>
      <c r="I57" s="202"/>
      <c r="J57" s="86"/>
      <c r="K57" s="90"/>
      <c r="L57" s="189"/>
      <c r="M57" s="1"/>
      <c r="N57" s="5"/>
      <c r="O57" s="6"/>
      <c r="P57" s="5"/>
      <c r="Q57" s="5"/>
      <c r="R57" s="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row>
    <row r="58" spans="1:51" s="4" customFormat="1">
      <c r="A58" s="1"/>
      <c r="B58" s="188" t="s">
        <v>2017</v>
      </c>
      <c r="C58" s="58" t="s">
        <v>1961</v>
      </c>
      <c r="D58" s="21"/>
      <c r="E58" s="2"/>
      <c r="F58" s="36"/>
      <c r="G58" s="86">
        <v>4</v>
      </c>
      <c r="H58" s="86"/>
      <c r="I58" s="202"/>
      <c r="J58" s="86"/>
      <c r="K58" s="140">
        <f>G58*I58</f>
        <v>0</v>
      </c>
      <c r="L58" s="189"/>
      <c r="M58" s="1"/>
      <c r="N58" s="5"/>
      <c r="O58" s="6"/>
      <c r="P58" s="5"/>
      <c r="Q58" s="5"/>
      <c r="R58" s="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row>
    <row r="59" spans="1:51" s="4" customFormat="1" ht="72">
      <c r="A59" s="1"/>
      <c r="B59" s="1"/>
      <c r="C59" s="41" t="s">
        <v>1962</v>
      </c>
      <c r="D59" s="21"/>
      <c r="E59" s="2"/>
      <c r="F59" s="36"/>
      <c r="G59" s="86"/>
      <c r="H59" s="86"/>
      <c r="I59" s="202"/>
      <c r="J59" s="86"/>
      <c r="K59" s="90"/>
      <c r="L59" s="189"/>
      <c r="M59" s="1"/>
      <c r="N59" s="5"/>
      <c r="O59" s="6"/>
      <c r="P59" s="5"/>
      <c r="Q59" s="5"/>
      <c r="R59" s="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row>
    <row r="60" spans="1:51" s="4" customFormat="1">
      <c r="A60" s="1"/>
      <c r="B60" s="188" t="s">
        <v>2018</v>
      </c>
      <c r="C60" s="58" t="s">
        <v>1963</v>
      </c>
      <c r="D60" s="21"/>
      <c r="E60" s="2"/>
      <c r="F60" s="36"/>
      <c r="G60" s="86">
        <v>4</v>
      </c>
      <c r="H60" s="86"/>
      <c r="I60" s="202"/>
      <c r="J60" s="86"/>
      <c r="K60" s="140">
        <f>G60*I60</f>
        <v>0</v>
      </c>
      <c r="L60" s="189"/>
      <c r="M60" s="1"/>
      <c r="N60" s="5"/>
      <c r="O60" s="6"/>
      <c r="P60" s="5"/>
      <c r="Q60" s="5"/>
      <c r="R60" s="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row>
    <row r="61" spans="1:51" s="4" customFormat="1" ht="43.2">
      <c r="A61" s="1"/>
      <c r="B61" s="1"/>
      <c r="C61" s="41" t="s">
        <v>1964</v>
      </c>
      <c r="D61" s="21"/>
      <c r="E61" s="2"/>
      <c r="F61" s="36"/>
      <c r="G61" s="86"/>
      <c r="H61" s="86"/>
      <c r="I61" s="202"/>
      <c r="J61" s="86"/>
      <c r="K61" s="90"/>
      <c r="L61" s="189"/>
      <c r="M61" s="1"/>
      <c r="N61" s="5"/>
      <c r="O61" s="6"/>
      <c r="P61" s="5"/>
      <c r="Q61" s="5"/>
      <c r="R61" s="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row>
    <row r="62" spans="1:51" s="4" customFormat="1">
      <c r="A62" s="1"/>
      <c r="B62" s="188" t="s">
        <v>2019</v>
      </c>
      <c r="C62" s="58" t="s">
        <v>1965</v>
      </c>
      <c r="D62" s="21"/>
      <c r="E62" s="2"/>
      <c r="F62" s="36"/>
      <c r="G62" s="86">
        <v>1</v>
      </c>
      <c r="H62" s="86"/>
      <c r="I62" s="202"/>
      <c r="J62" s="86"/>
      <c r="K62" s="140">
        <f>G62*I62</f>
        <v>0</v>
      </c>
      <c r="L62" s="189"/>
      <c r="M62" s="1"/>
      <c r="N62" s="5"/>
      <c r="O62" s="6"/>
      <c r="P62" s="5"/>
      <c r="Q62" s="5"/>
      <c r="R62" s="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row>
    <row r="63" spans="1:51" s="4" customFormat="1" ht="28.8">
      <c r="A63" s="1"/>
      <c r="B63" s="1"/>
      <c r="C63" s="41" t="s">
        <v>1966</v>
      </c>
      <c r="D63" s="21"/>
      <c r="E63" s="2"/>
      <c r="F63" s="36"/>
      <c r="G63" s="86"/>
      <c r="H63" s="86"/>
      <c r="I63" s="202"/>
      <c r="J63" s="86"/>
      <c r="K63" s="90"/>
      <c r="L63" s="189"/>
      <c r="M63" s="1"/>
      <c r="N63" s="5"/>
      <c r="O63" s="6"/>
      <c r="P63" s="5"/>
      <c r="Q63" s="5"/>
      <c r="R63" s="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row>
    <row r="64" spans="1:51" s="4" customFormat="1">
      <c r="A64" s="1"/>
      <c r="B64" s="188" t="s">
        <v>2020</v>
      </c>
      <c r="C64" s="58" t="s">
        <v>1967</v>
      </c>
      <c r="D64" s="21"/>
      <c r="E64" s="2"/>
      <c r="F64" s="36"/>
      <c r="G64" s="86">
        <v>2</v>
      </c>
      <c r="H64" s="86"/>
      <c r="I64" s="202"/>
      <c r="J64" s="86"/>
      <c r="K64" s="140">
        <f>G64*I64</f>
        <v>0</v>
      </c>
      <c r="L64" s="189"/>
      <c r="M64" s="1"/>
      <c r="N64" s="5"/>
      <c r="O64" s="6"/>
      <c r="P64" s="5"/>
      <c r="Q64" s="5"/>
      <c r="R64" s="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row>
    <row r="65" spans="1:51" s="4" customFormat="1">
      <c r="A65" s="1"/>
      <c r="B65" s="1"/>
      <c r="C65" s="41" t="s">
        <v>1968</v>
      </c>
      <c r="D65" s="21"/>
      <c r="E65" s="2"/>
      <c r="F65" s="36"/>
      <c r="G65" s="86"/>
      <c r="H65" s="86"/>
      <c r="I65" s="202"/>
      <c r="J65" s="86"/>
      <c r="K65" s="90"/>
      <c r="L65" s="189"/>
      <c r="M65" s="1"/>
      <c r="N65" s="5"/>
      <c r="O65" s="6"/>
      <c r="P65" s="5"/>
      <c r="Q65" s="5"/>
      <c r="R65" s="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row>
    <row r="66" spans="1:51" s="4" customFormat="1">
      <c r="A66" s="1"/>
      <c r="B66" s="188" t="s">
        <v>2021</v>
      </c>
      <c r="C66" s="58" t="s">
        <v>1969</v>
      </c>
      <c r="D66" s="21"/>
      <c r="E66" s="2"/>
      <c r="F66" s="36"/>
      <c r="G66" s="86">
        <v>2</v>
      </c>
      <c r="H66" s="86"/>
      <c r="I66" s="202"/>
      <c r="J66" s="86"/>
      <c r="K66" s="140">
        <f>G66*I66</f>
        <v>0</v>
      </c>
      <c r="L66" s="189"/>
      <c r="M66" s="1"/>
      <c r="N66" s="5"/>
      <c r="O66" s="6"/>
      <c r="P66" s="5"/>
      <c r="Q66" s="5"/>
      <c r="R66" s="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row>
    <row r="67" spans="1:51" s="4" customFormat="1">
      <c r="A67" s="1"/>
      <c r="B67" s="1"/>
      <c r="C67" s="41" t="s">
        <v>1970</v>
      </c>
      <c r="D67" s="21"/>
      <c r="E67" s="2"/>
      <c r="F67" s="36"/>
      <c r="G67" s="86"/>
      <c r="H67" s="86"/>
      <c r="I67" s="202"/>
      <c r="J67" s="86"/>
      <c r="K67" s="90"/>
      <c r="L67" s="189"/>
      <c r="M67" s="1"/>
      <c r="N67" s="5"/>
      <c r="O67" s="6"/>
      <c r="P67" s="5"/>
      <c r="Q67" s="5"/>
      <c r="R67" s="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row>
    <row r="68" spans="1:51" s="4" customFormat="1">
      <c r="A68" s="1"/>
      <c r="B68" s="188" t="s">
        <v>2022</v>
      </c>
      <c r="C68" s="58" t="s">
        <v>1971</v>
      </c>
      <c r="D68" s="21"/>
      <c r="E68" s="2"/>
      <c r="F68" s="36"/>
      <c r="G68" s="86">
        <v>6</v>
      </c>
      <c r="H68" s="86"/>
      <c r="I68" s="202"/>
      <c r="J68" s="86"/>
      <c r="K68" s="140">
        <f>G68*I68</f>
        <v>0</v>
      </c>
      <c r="L68" s="189"/>
      <c r="M68" s="1"/>
      <c r="N68" s="5"/>
      <c r="O68" s="6"/>
      <c r="P68" s="5"/>
      <c r="Q68" s="5"/>
      <c r="R68" s="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row>
    <row r="69" spans="1:51" s="4" customFormat="1" ht="28.8">
      <c r="A69" s="1"/>
      <c r="B69" s="1"/>
      <c r="C69" s="41" t="s">
        <v>1972</v>
      </c>
      <c r="D69" s="21"/>
      <c r="E69" s="2"/>
      <c r="F69" s="36"/>
      <c r="G69" s="86"/>
      <c r="H69" s="86"/>
      <c r="I69" s="202"/>
      <c r="J69" s="86"/>
      <c r="K69" s="90"/>
      <c r="L69" s="189"/>
      <c r="M69" s="1"/>
      <c r="N69" s="5"/>
      <c r="O69" s="6"/>
      <c r="P69" s="5"/>
      <c r="Q69" s="5"/>
      <c r="R69" s="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row>
    <row r="70" spans="1:51" s="4" customFormat="1">
      <c r="A70" s="1"/>
      <c r="B70" s="188" t="s">
        <v>2023</v>
      </c>
      <c r="C70" s="58" t="s">
        <v>1973</v>
      </c>
      <c r="D70" s="21"/>
      <c r="E70" s="2"/>
      <c r="F70" s="36"/>
      <c r="G70" s="86">
        <v>6</v>
      </c>
      <c r="H70" s="86"/>
      <c r="I70" s="202"/>
      <c r="J70" s="86"/>
      <c r="K70" s="140">
        <f>G70*I70</f>
        <v>0</v>
      </c>
      <c r="L70" s="189"/>
      <c r="M70" s="1"/>
      <c r="N70" s="5"/>
      <c r="O70" s="6"/>
      <c r="P70" s="5"/>
      <c r="Q70" s="5"/>
      <c r="R70" s="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row>
    <row r="71" spans="1:51" s="4" customFormat="1" ht="28.8">
      <c r="A71" s="1"/>
      <c r="B71" s="1"/>
      <c r="C71" s="41" t="s">
        <v>1974</v>
      </c>
      <c r="D71" s="21"/>
      <c r="E71" s="2"/>
      <c r="F71" s="36"/>
      <c r="G71" s="86"/>
      <c r="H71" s="86"/>
      <c r="I71" s="202"/>
      <c r="J71" s="86"/>
      <c r="K71" s="90"/>
      <c r="L71" s="189"/>
      <c r="M71" s="1"/>
      <c r="N71" s="5"/>
      <c r="O71" s="6"/>
      <c r="P71" s="5"/>
      <c r="Q71" s="5"/>
      <c r="R71" s="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row>
    <row r="72" spans="1:51" s="4" customFormat="1">
      <c r="A72" s="1"/>
      <c r="B72" s="188" t="s">
        <v>2024</v>
      </c>
      <c r="C72" s="58" t="s">
        <v>1975</v>
      </c>
      <c r="D72" s="21"/>
      <c r="E72" s="2"/>
      <c r="F72" s="36"/>
      <c r="G72" s="86">
        <v>4</v>
      </c>
      <c r="H72" s="86"/>
      <c r="I72" s="202"/>
      <c r="J72" s="86"/>
      <c r="K72" s="140">
        <f>G72*I72</f>
        <v>0</v>
      </c>
      <c r="L72" s="189"/>
      <c r="M72" s="1"/>
      <c r="N72" s="5"/>
      <c r="O72" s="6"/>
      <c r="P72" s="5"/>
      <c r="Q72" s="5"/>
      <c r="R72" s="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row>
    <row r="73" spans="1:51" s="4" customFormat="1" ht="28.8">
      <c r="A73" s="1"/>
      <c r="B73" s="1"/>
      <c r="C73" s="41" t="s">
        <v>1976</v>
      </c>
      <c r="D73" s="21"/>
      <c r="E73" s="2"/>
      <c r="F73" s="36"/>
      <c r="G73" s="86"/>
      <c r="H73" s="86"/>
      <c r="I73" s="202"/>
      <c r="J73" s="86"/>
      <c r="K73" s="90"/>
      <c r="L73" s="189"/>
      <c r="M73" s="1"/>
      <c r="N73" s="5"/>
      <c r="O73" s="6"/>
      <c r="P73" s="5"/>
      <c r="Q73" s="5"/>
      <c r="R73" s="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row>
    <row r="74" spans="1:51" s="4" customFormat="1">
      <c r="A74" s="1"/>
      <c r="B74" s="188" t="s">
        <v>2025</v>
      </c>
      <c r="C74" s="58" t="s">
        <v>1977</v>
      </c>
      <c r="D74" s="21"/>
      <c r="E74" s="2"/>
      <c r="F74" s="36"/>
      <c r="G74" s="86">
        <v>1</v>
      </c>
      <c r="H74" s="86"/>
      <c r="I74" s="202"/>
      <c r="J74" s="86"/>
      <c r="K74" s="140">
        <f>G74*I74</f>
        <v>0</v>
      </c>
      <c r="L74" s="189"/>
      <c r="M74" s="1"/>
      <c r="N74" s="5"/>
      <c r="O74" s="6"/>
      <c r="P74" s="5"/>
      <c r="Q74" s="5"/>
      <c r="R74" s="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row>
    <row r="75" spans="1:51" s="4" customFormat="1" ht="115.2">
      <c r="A75" s="1"/>
      <c r="B75" s="1"/>
      <c r="C75" s="41" t="s">
        <v>1978</v>
      </c>
      <c r="D75" s="21"/>
      <c r="E75" s="2"/>
      <c r="F75" s="36"/>
      <c r="G75" s="86"/>
      <c r="H75" s="86"/>
      <c r="I75" s="202"/>
      <c r="J75" s="86"/>
      <c r="K75" s="90"/>
      <c r="L75" s="189"/>
      <c r="M75" s="1"/>
      <c r="N75" s="5"/>
      <c r="O75" s="6"/>
      <c r="P75" s="5"/>
      <c r="Q75" s="5"/>
      <c r="R75" s="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row>
    <row r="76" spans="1:51" s="4" customFormat="1">
      <c r="A76" s="1"/>
      <c r="B76" s="188" t="s">
        <v>2026</v>
      </c>
      <c r="C76" s="58" t="s">
        <v>1979</v>
      </c>
      <c r="D76" s="21"/>
      <c r="E76" s="2"/>
      <c r="F76" s="36"/>
      <c r="G76" s="86">
        <v>6</v>
      </c>
      <c r="H76" s="86"/>
      <c r="I76" s="202"/>
      <c r="J76" s="86"/>
      <c r="K76" s="140">
        <f>G76*I76</f>
        <v>0</v>
      </c>
      <c r="L76" s="189"/>
      <c r="M76" s="1"/>
      <c r="N76" s="5"/>
      <c r="O76" s="6"/>
      <c r="P76" s="5"/>
      <c r="Q76" s="5"/>
      <c r="R76" s="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row>
    <row r="77" spans="1:51" s="4" customFormat="1" ht="43.2">
      <c r="A77" s="1"/>
      <c r="B77" s="1"/>
      <c r="C77" s="41" t="s">
        <v>1980</v>
      </c>
      <c r="D77" s="21"/>
      <c r="E77" s="2"/>
      <c r="F77" s="36"/>
      <c r="G77" s="86"/>
      <c r="H77" s="86"/>
      <c r="I77" s="202"/>
      <c r="J77" s="86"/>
      <c r="K77" s="90"/>
      <c r="L77" s="189"/>
      <c r="M77" s="1"/>
      <c r="N77" s="5"/>
      <c r="O77" s="6"/>
      <c r="P77" s="5"/>
      <c r="Q77" s="5"/>
      <c r="R77" s="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row>
    <row r="78" spans="1:51" s="4" customFormat="1">
      <c r="A78" s="1"/>
      <c r="B78" s="188" t="s">
        <v>2027</v>
      </c>
      <c r="C78" s="58" t="s">
        <v>1981</v>
      </c>
      <c r="D78" s="21"/>
      <c r="E78" s="2"/>
      <c r="F78" s="36"/>
      <c r="G78" s="86">
        <v>1</v>
      </c>
      <c r="H78" s="86"/>
      <c r="I78" s="202"/>
      <c r="J78" s="86"/>
      <c r="K78" s="140">
        <f>G78*I78</f>
        <v>0</v>
      </c>
      <c r="L78" s="189"/>
      <c r="M78" s="1"/>
      <c r="N78" s="5"/>
      <c r="O78" s="6"/>
      <c r="P78" s="5"/>
      <c r="Q78" s="5"/>
      <c r="R78" s="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row>
    <row r="79" spans="1:51" s="4" customFormat="1" ht="100.8">
      <c r="A79" s="1"/>
      <c r="B79" s="1"/>
      <c r="C79" s="41" t="s">
        <v>1982</v>
      </c>
      <c r="D79" s="21"/>
      <c r="E79" s="2"/>
      <c r="F79" s="36"/>
      <c r="G79" s="86"/>
      <c r="H79" s="86"/>
      <c r="I79" s="202"/>
      <c r="J79" s="86"/>
      <c r="K79" s="90"/>
      <c r="L79" s="189"/>
      <c r="M79" s="1"/>
      <c r="N79" s="5"/>
      <c r="O79" s="6"/>
      <c r="P79" s="5"/>
      <c r="Q79" s="5"/>
      <c r="R79" s="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row>
    <row r="80" spans="1:51" s="4" customFormat="1">
      <c r="A80" s="1"/>
      <c r="B80" s="188" t="s">
        <v>2028</v>
      </c>
      <c r="C80" s="58" t="s">
        <v>1983</v>
      </c>
      <c r="D80" s="21"/>
      <c r="E80" s="2"/>
      <c r="F80" s="36"/>
      <c r="G80" s="86">
        <v>1</v>
      </c>
      <c r="H80" s="86"/>
      <c r="I80" s="202"/>
      <c r="J80" s="86"/>
      <c r="K80" s="140">
        <f>G80*I80</f>
        <v>0</v>
      </c>
      <c r="L80" s="189"/>
      <c r="M80" s="1"/>
      <c r="N80" s="5"/>
      <c r="O80" s="6"/>
      <c r="P80" s="5"/>
      <c r="Q80" s="5"/>
      <c r="R80" s="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row>
    <row r="81" spans="1:51" s="4" customFormat="1" ht="43.2">
      <c r="A81" s="1"/>
      <c r="B81" s="1"/>
      <c r="C81" s="41" t="s">
        <v>1984</v>
      </c>
      <c r="D81" s="21"/>
      <c r="E81" s="2"/>
      <c r="F81" s="36"/>
      <c r="G81" s="86"/>
      <c r="H81" s="86"/>
      <c r="I81" s="202"/>
      <c r="J81" s="86"/>
      <c r="K81" s="76"/>
      <c r="L81" s="76"/>
      <c r="M81" s="1"/>
      <c r="N81" s="5"/>
      <c r="O81" s="6"/>
      <c r="P81" s="5"/>
      <c r="Q81" s="5"/>
      <c r="R81" s="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row>
    <row r="82" spans="1:51" s="4" customFormat="1">
      <c r="A82" s="1"/>
      <c r="B82" s="188" t="s">
        <v>2029</v>
      </c>
      <c r="C82" s="58" t="s">
        <v>1985</v>
      </c>
      <c r="D82" s="21"/>
      <c r="E82" s="2"/>
      <c r="F82" s="36"/>
      <c r="G82" s="86">
        <v>1</v>
      </c>
      <c r="H82" s="86"/>
      <c r="I82" s="202"/>
      <c r="J82" s="86"/>
      <c r="K82" s="140">
        <f>G82*I82</f>
        <v>0</v>
      </c>
      <c r="L82" s="76"/>
      <c r="M82" s="1"/>
      <c r="N82" s="5"/>
      <c r="O82" s="6"/>
      <c r="P82" s="5"/>
      <c r="Q82" s="5"/>
      <c r="R82" s="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row>
    <row r="83" spans="1:51" s="4" customFormat="1" ht="230.4">
      <c r="A83" s="1"/>
      <c r="B83" s="1"/>
      <c r="C83" s="41" t="s">
        <v>1986</v>
      </c>
      <c r="D83" s="21"/>
      <c r="E83" s="2"/>
      <c r="F83" s="36"/>
      <c r="G83" s="86"/>
      <c r="H83" s="86"/>
      <c r="I83" s="202"/>
      <c r="J83" s="86"/>
      <c r="K83" s="76"/>
      <c r="L83" s="76"/>
      <c r="M83" s="1"/>
      <c r="N83" s="5"/>
      <c r="O83" s="6"/>
      <c r="P83" s="5"/>
      <c r="Q83" s="5"/>
      <c r="R83" s="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row>
    <row r="84" spans="1:51" s="4" customFormat="1">
      <c r="A84" s="1"/>
      <c r="B84" s="188" t="s">
        <v>2030</v>
      </c>
      <c r="C84" s="58" t="s">
        <v>1987</v>
      </c>
      <c r="D84" s="21"/>
      <c r="E84" s="2"/>
      <c r="F84" s="36"/>
      <c r="G84" s="86">
        <v>1</v>
      </c>
      <c r="H84" s="86"/>
      <c r="I84" s="202"/>
      <c r="J84" s="86"/>
      <c r="K84" s="140">
        <f>G84*I84</f>
        <v>0</v>
      </c>
      <c r="L84" s="76"/>
      <c r="M84" s="1"/>
      <c r="N84" s="5"/>
      <c r="O84" s="6"/>
      <c r="P84" s="5"/>
      <c r="Q84" s="5"/>
      <c r="R84" s="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row>
    <row r="85" spans="1:51" s="4" customFormat="1" ht="57.6">
      <c r="A85" s="1"/>
      <c r="B85" s="1"/>
      <c r="C85" s="41" t="s">
        <v>1988</v>
      </c>
      <c r="D85" s="21"/>
      <c r="E85" s="2"/>
      <c r="F85" s="36"/>
      <c r="G85" s="86"/>
      <c r="H85" s="86"/>
      <c r="I85" s="202"/>
      <c r="J85" s="86"/>
      <c r="K85" s="76"/>
      <c r="L85" s="76"/>
      <c r="M85" s="1"/>
      <c r="N85" s="5"/>
      <c r="O85" s="6"/>
      <c r="P85" s="5"/>
      <c r="Q85" s="5"/>
      <c r="R85" s="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row>
    <row r="86" spans="1:51" s="4" customFormat="1">
      <c r="A86" s="1"/>
      <c r="B86" s="188" t="s">
        <v>2031</v>
      </c>
      <c r="C86" s="58" t="s">
        <v>1989</v>
      </c>
      <c r="D86" s="21"/>
      <c r="E86" s="2"/>
      <c r="F86" s="36"/>
      <c r="G86" s="86">
        <v>1</v>
      </c>
      <c r="H86" s="86"/>
      <c r="I86" s="202"/>
      <c r="J86" s="86"/>
      <c r="K86" s="140">
        <f>G86*I86</f>
        <v>0</v>
      </c>
      <c r="L86" s="76"/>
      <c r="M86" s="1"/>
      <c r="N86" s="5"/>
      <c r="O86" s="6"/>
      <c r="P86" s="5"/>
      <c r="Q86" s="5"/>
      <c r="R86" s="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row>
    <row r="87" spans="1:51" s="4" customFormat="1" ht="57.6">
      <c r="A87" s="1"/>
      <c r="B87" s="1"/>
      <c r="C87" s="41" t="s">
        <v>1990</v>
      </c>
      <c r="D87" s="21"/>
      <c r="E87" s="2"/>
      <c r="F87" s="36"/>
      <c r="G87" s="86"/>
      <c r="H87" s="86"/>
      <c r="I87" s="202"/>
      <c r="J87" s="86"/>
      <c r="K87" s="78"/>
      <c r="L87" s="76"/>
      <c r="M87" s="1"/>
      <c r="N87" s="5"/>
      <c r="O87" s="6"/>
      <c r="P87" s="5"/>
      <c r="Q87" s="5"/>
      <c r="R87" s="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row>
    <row r="88" spans="1:51" s="4" customFormat="1">
      <c r="A88" s="1"/>
      <c r="B88" s="188" t="s">
        <v>2032</v>
      </c>
      <c r="C88" s="58" t="s">
        <v>1991</v>
      </c>
      <c r="D88" s="21"/>
      <c r="E88" s="2"/>
      <c r="F88" s="36"/>
      <c r="G88" s="86">
        <v>1</v>
      </c>
      <c r="H88" s="86"/>
      <c r="I88" s="202"/>
      <c r="J88" s="86"/>
      <c r="K88" s="140">
        <f>G88*I88</f>
        <v>0</v>
      </c>
      <c r="L88" s="76"/>
      <c r="M88" s="1"/>
      <c r="N88" s="5"/>
      <c r="O88" s="6"/>
      <c r="P88" s="5"/>
      <c r="Q88" s="5"/>
      <c r="R88" s="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row>
    <row r="89" spans="1:51" s="4" customFormat="1" ht="72">
      <c r="A89" s="1"/>
      <c r="B89" s="1"/>
      <c r="C89" s="41" t="s">
        <v>1992</v>
      </c>
      <c r="D89" s="21"/>
      <c r="E89" s="2"/>
      <c r="G89" s="86"/>
      <c r="H89" s="86"/>
      <c r="I89" s="202"/>
      <c r="J89" s="86"/>
      <c r="K89" s="78"/>
      <c r="L89" s="76"/>
      <c r="M89" s="1"/>
      <c r="N89" s="5"/>
      <c r="O89" s="6"/>
      <c r="P89" s="5"/>
      <c r="Q89" s="5"/>
      <c r="R89" s="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row>
    <row r="90" spans="1:51" s="4" customFormat="1">
      <c r="A90" s="1"/>
      <c r="B90" s="188" t="s">
        <v>2053</v>
      </c>
      <c r="C90" s="58" t="s">
        <v>2033</v>
      </c>
      <c r="D90" s="21"/>
      <c r="E90" s="2"/>
      <c r="G90" s="86">
        <v>1</v>
      </c>
      <c r="H90" s="86"/>
      <c r="I90" s="202"/>
      <c r="J90" s="86"/>
      <c r="K90" s="140">
        <f>G90*I90</f>
        <v>0</v>
      </c>
      <c r="L90" s="76"/>
      <c r="M90" s="1"/>
      <c r="N90" s="5"/>
      <c r="O90" s="6"/>
      <c r="P90" s="5"/>
      <c r="Q90" s="5"/>
      <c r="R90" s="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row>
    <row r="91" spans="1:51" s="4" customFormat="1" ht="57.6">
      <c r="A91" s="1"/>
      <c r="B91" s="1"/>
      <c r="C91" s="41" t="s">
        <v>2034</v>
      </c>
      <c r="D91" s="21"/>
      <c r="E91" s="2"/>
      <c r="G91" s="86"/>
      <c r="H91" s="86"/>
      <c r="I91" s="202"/>
      <c r="J91" s="86"/>
      <c r="K91" s="78"/>
      <c r="L91" s="76"/>
      <c r="M91" s="1"/>
      <c r="N91" s="5"/>
      <c r="O91" s="6"/>
      <c r="P91" s="5"/>
      <c r="Q91" s="5"/>
      <c r="R91" s="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row>
    <row r="92" spans="1:51" s="4" customFormat="1">
      <c r="A92" s="1"/>
      <c r="B92" s="188" t="s">
        <v>2054</v>
      </c>
      <c r="C92" s="58" t="s">
        <v>2035</v>
      </c>
      <c r="D92" s="21"/>
      <c r="E92" s="2"/>
      <c r="G92" s="86">
        <v>1</v>
      </c>
      <c r="H92" s="86"/>
      <c r="I92" s="202"/>
      <c r="J92" s="86"/>
      <c r="K92" s="140">
        <f>G92*I92</f>
        <v>0</v>
      </c>
      <c r="L92" s="76"/>
      <c r="M92" s="1"/>
      <c r="N92" s="5"/>
      <c r="O92" s="6"/>
      <c r="P92" s="5"/>
      <c r="Q92" s="5"/>
      <c r="R92" s="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row>
    <row r="93" spans="1:51" s="4" customFormat="1" ht="57.6">
      <c r="A93" s="1"/>
      <c r="B93" s="1"/>
      <c r="C93" s="41" t="s">
        <v>2036</v>
      </c>
      <c r="D93" s="21"/>
      <c r="E93" s="2"/>
      <c r="G93" s="86"/>
      <c r="H93" s="86"/>
      <c r="I93" s="202"/>
      <c r="J93" s="86"/>
      <c r="K93" s="78"/>
      <c r="L93" s="76"/>
      <c r="M93" s="1"/>
      <c r="N93" s="5"/>
      <c r="O93" s="6"/>
      <c r="P93" s="5"/>
      <c r="Q93" s="5"/>
      <c r="R93" s="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row>
    <row r="94" spans="1:51" s="4" customFormat="1">
      <c r="A94" s="1"/>
      <c r="B94" s="188" t="s">
        <v>2055</v>
      </c>
      <c r="C94" s="58" t="s">
        <v>2037</v>
      </c>
      <c r="D94" s="21"/>
      <c r="E94" s="2"/>
      <c r="G94" s="86">
        <v>1</v>
      </c>
      <c r="H94" s="86"/>
      <c r="I94" s="202"/>
      <c r="J94" s="86"/>
      <c r="K94" s="140">
        <f>G94*I94</f>
        <v>0</v>
      </c>
      <c r="L94" s="76"/>
      <c r="M94" s="1"/>
      <c r="N94" s="5"/>
      <c r="O94" s="6"/>
      <c r="P94" s="5"/>
      <c r="Q94" s="5"/>
      <c r="R94" s="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row>
    <row r="95" spans="1:51" s="4" customFormat="1" ht="86.4">
      <c r="A95" s="1"/>
      <c r="B95" s="1"/>
      <c r="C95" s="41" t="s">
        <v>2038</v>
      </c>
      <c r="D95" s="21"/>
      <c r="E95" s="2"/>
      <c r="G95" s="86"/>
      <c r="H95" s="86"/>
      <c r="I95" s="202"/>
      <c r="J95" s="86"/>
      <c r="K95" s="78"/>
      <c r="L95" s="76"/>
      <c r="M95" s="1"/>
      <c r="N95" s="5"/>
      <c r="O95" s="6"/>
      <c r="P95" s="5"/>
      <c r="Q95" s="5"/>
      <c r="R95" s="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row>
    <row r="96" spans="1:51" s="4" customFormat="1">
      <c r="A96" s="1"/>
      <c r="B96" s="188" t="s">
        <v>2056</v>
      </c>
      <c r="C96" s="58" t="s">
        <v>2039</v>
      </c>
      <c r="D96" s="21"/>
      <c r="E96" s="2"/>
      <c r="G96" s="86">
        <v>8</v>
      </c>
      <c r="H96" s="86"/>
      <c r="I96" s="202"/>
      <c r="J96" s="86"/>
      <c r="K96" s="140">
        <f>G96*I96</f>
        <v>0</v>
      </c>
      <c r="L96" s="76"/>
      <c r="M96" s="1"/>
      <c r="N96" s="5"/>
      <c r="O96" s="6"/>
      <c r="P96" s="5"/>
      <c r="Q96" s="5"/>
      <c r="R96" s="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row>
    <row r="97" spans="1:51" s="4" customFormat="1" ht="43.2">
      <c r="A97" s="1"/>
      <c r="B97" s="1"/>
      <c r="C97" s="41" t="s">
        <v>2040</v>
      </c>
      <c r="D97" s="21"/>
      <c r="E97" s="2"/>
      <c r="G97" s="86"/>
      <c r="H97" s="86"/>
      <c r="I97" s="202"/>
      <c r="J97" s="86"/>
      <c r="K97" s="78"/>
      <c r="L97" s="76"/>
      <c r="M97" s="1"/>
      <c r="N97" s="5"/>
      <c r="O97" s="6"/>
      <c r="P97" s="5"/>
      <c r="Q97" s="5"/>
      <c r="R97" s="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row>
    <row r="98" spans="1:51" s="4" customFormat="1">
      <c r="A98" s="1"/>
      <c r="B98" s="188" t="s">
        <v>2057</v>
      </c>
      <c r="C98" s="58" t="s">
        <v>2041</v>
      </c>
      <c r="D98" s="21"/>
      <c r="E98" s="2"/>
      <c r="G98" s="86">
        <v>6</v>
      </c>
      <c r="H98" s="86"/>
      <c r="I98" s="202"/>
      <c r="J98" s="86"/>
      <c r="K98" s="140">
        <f>G98*I98</f>
        <v>0</v>
      </c>
      <c r="L98" s="76"/>
      <c r="M98" s="1"/>
      <c r="N98" s="5"/>
      <c r="O98" s="6"/>
      <c r="P98" s="5"/>
      <c r="Q98" s="5"/>
      <c r="R98" s="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row>
    <row r="99" spans="1:51" s="4" customFormat="1" ht="43.2">
      <c r="A99" s="1"/>
      <c r="B99" s="1"/>
      <c r="C99" s="41" t="s">
        <v>2042</v>
      </c>
      <c r="D99" s="21"/>
      <c r="E99" s="2"/>
      <c r="G99" s="86"/>
      <c r="H99" s="86"/>
      <c r="I99" s="202"/>
      <c r="J99" s="86"/>
      <c r="K99" s="78"/>
      <c r="L99" s="76"/>
      <c r="M99" s="1"/>
      <c r="N99" s="5"/>
      <c r="O99" s="6"/>
      <c r="P99" s="5"/>
      <c r="Q99" s="5"/>
      <c r="R99" s="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row>
    <row r="100" spans="1:51" s="4" customFormat="1">
      <c r="A100" s="1"/>
      <c r="B100" s="188" t="s">
        <v>2058</v>
      </c>
      <c r="C100" s="58" t="s">
        <v>2043</v>
      </c>
      <c r="D100" s="21"/>
      <c r="E100" s="2"/>
      <c r="G100" s="86">
        <v>12</v>
      </c>
      <c r="H100" s="86"/>
      <c r="I100" s="202"/>
      <c r="J100" s="86"/>
      <c r="K100" s="140">
        <f>G100*I100</f>
        <v>0</v>
      </c>
      <c r="L100" s="76"/>
      <c r="M100" s="1"/>
      <c r="N100" s="5"/>
      <c r="O100" s="6"/>
      <c r="P100" s="5"/>
      <c r="Q100" s="5"/>
      <c r="R100" s="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row>
    <row r="101" spans="1:51" s="4" customFormat="1" ht="28.8">
      <c r="A101" s="1"/>
      <c r="B101" s="1"/>
      <c r="C101" s="41" t="s">
        <v>2044</v>
      </c>
      <c r="D101" s="21"/>
      <c r="E101" s="2"/>
      <c r="G101" s="86"/>
      <c r="H101" s="86"/>
      <c r="I101" s="202"/>
      <c r="J101" s="86"/>
      <c r="K101" s="78"/>
      <c r="L101" s="76"/>
      <c r="M101" s="1"/>
      <c r="N101" s="5"/>
      <c r="O101" s="6"/>
      <c r="P101" s="5"/>
      <c r="Q101" s="5"/>
      <c r="R101" s="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row>
    <row r="102" spans="1:51" s="4" customFormat="1">
      <c r="A102" s="1"/>
      <c r="B102" s="188" t="s">
        <v>2059</v>
      </c>
      <c r="C102" s="58" t="s">
        <v>2045</v>
      </c>
      <c r="D102" s="21"/>
      <c r="E102" s="2"/>
      <c r="G102" s="86">
        <v>12</v>
      </c>
      <c r="H102" s="86"/>
      <c r="I102" s="202"/>
      <c r="J102" s="86"/>
      <c r="K102" s="140">
        <f>G102*I102</f>
        <v>0</v>
      </c>
      <c r="L102" s="76"/>
      <c r="M102" s="1"/>
      <c r="N102" s="5"/>
      <c r="O102" s="6"/>
      <c r="P102" s="5"/>
      <c r="Q102" s="5"/>
      <c r="R102" s="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row>
    <row r="103" spans="1:51" s="4" customFormat="1" ht="28.8">
      <c r="A103" s="1"/>
      <c r="B103" s="1"/>
      <c r="C103" s="41" t="s">
        <v>2046</v>
      </c>
      <c r="D103" s="21"/>
      <c r="E103" s="2"/>
      <c r="G103" s="86"/>
      <c r="H103" s="86"/>
      <c r="I103" s="202"/>
      <c r="J103" s="86"/>
      <c r="K103" s="78"/>
      <c r="L103" s="76"/>
      <c r="M103" s="1"/>
      <c r="N103" s="5"/>
      <c r="O103" s="6"/>
      <c r="P103" s="5"/>
      <c r="Q103" s="5"/>
      <c r="R103" s="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row>
    <row r="104" spans="1:51" s="4" customFormat="1">
      <c r="A104" s="1"/>
      <c r="B104" s="188" t="s">
        <v>2060</v>
      </c>
      <c r="C104" s="58" t="s">
        <v>2047</v>
      </c>
      <c r="D104" s="21"/>
      <c r="E104" s="2"/>
      <c r="G104" s="86">
        <v>6</v>
      </c>
      <c r="H104" s="86"/>
      <c r="I104" s="202"/>
      <c r="J104" s="86"/>
      <c r="K104" s="140">
        <f>G104*I104</f>
        <v>0</v>
      </c>
      <c r="L104" s="76"/>
      <c r="M104" s="1"/>
      <c r="N104" s="5"/>
      <c r="O104" s="6"/>
      <c r="P104" s="5"/>
      <c r="Q104" s="5"/>
      <c r="R104" s="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row>
    <row r="105" spans="1:51" s="4" customFormat="1" ht="28.8">
      <c r="A105" s="1"/>
      <c r="B105" s="1"/>
      <c r="C105" s="41" t="s">
        <v>2048</v>
      </c>
      <c r="D105" s="21"/>
      <c r="E105" s="2"/>
      <c r="G105" s="86"/>
      <c r="H105" s="86"/>
      <c r="I105" s="202"/>
      <c r="J105" s="86"/>
      <c r="K105" s="78"/>
      <c r="L105" s="76"/>
      <c r="M105" s="1"/>
      <c r="N105" s="5"/>
      <c r="O105" s="6"/>
      <c r="P105" s="5"/>
      <c r="Q105" s="5"/>
      <c r="R105" s="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row>
    <row r="106" spans="1:51" s="4" customFormat="1">
      <c r="A106" s="1"/>
      <c r="B106" s="188" t="s">
        <v>2061</v>
      </c>
      <c r="C106" s="58" t="s">
        <v>2049</v>
      </c>
      <c r="D106" s="21"/>
      <c r="E106" s="2"/>
      <c r="G106" s="86">
        <v>8</v>
      </c>
      <c r="H106" s="86"/>
      <c r="I106" s="202"/>
      <c r="J106" s="86"/>
      <c r="K106" s="140">
        <f>G106*I106</f>
        <v>0</v>
      </c>
      <c r="L106" s="76"/>
      <c r="M106" s="1"/>
      <c r="N106" s="5"/>
      <c r="O106" s="6"/>
      <c r="P106" s="5"/>
      <c r="Q106" s="5"/>
      <c r="R106" s="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row>
    <row r="107" spans="1:51" s="4" customFormat="1" ht="28.8">
      <c r="A107" s="1"/>
      <c r="B107" s="1"/>
      <c r="C107" s="41" t="s">
        <v>2050</v>
      </c>
      <c r="D107" s="21"/>
      <c r="E107" s="2"/>
      <c r="G107" s="86"/>
      <c r="H107" s="86"/>
      <c r="I107" s="202"/>
      <c r="J107" s="86"/>
      <c r="K107" s="78"/>
      <c r="L107" s="76"/>
      <c r="M107" s="1"/>
      <c r="N107" s="5"/>
      <c r="O107" s="6"/>
      <c r="P107" s="5"/>
      <c r="Q107" s="5"/>
      <c r="R107" s="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row>
    <row r="108" spans="1:51" s="4" customFormat="1">
      <c r="A108" s="1"/>
      <c r="B108" s="188" t="s">
        <v>2062</v>
      </c>
      <c r="C108" s="58" t="s">
        <v>2051</v>
      </c>
      <c r="D108" s="21"/>
      <c r="E108" s="2"/>
      <c r="G108" s="86">
        <v>8</v>
      </c>
      <c r="H108" s="86"/>
      <c r="I108" s="202"/>
      <c r="J108" s="86"/>
      <c r="K108" s="140">
        <f>G108*I108</f>
        <v>0</v>
      </c>
      <c r="L108" s="76"/>
      <c r="M108" s="1"/>
      <c r="N108" s="5"/>
      <c r="O108" s="6"/>
      <c r="P108" s="5"/>
      <c r="Q108" s="5"/>
      <c r="R108" s="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row>
    <row r="109" spans="1:51" s="4" customFormat="1" ht="28.8">
      <c r="A109" s="1"/>
      <c r="B109" s="1"/>
      <c r="C109" s="41" t="s">
        <v>2052</v>
      </c>
      <c r="D109" s="21"/>
      <c r="E109" s="2"/>
      <c r="G109" s="86"/>
      <c r="H109" s="86"/>
      <c r="I109" s="202"/>
      <c r="J109" s="86"/>
      <c r="K109" s="78"/>
      <c r="L109" s="76"/>
      <c r="M109" s="1"/>
      <c r="N109" s="5"/>
      <c r="O109" s="6"/>
      <c r="P109" s="5"/>
      <c r="Q109" s="5"/>
      <c r="R109" s="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row>
    <row r="110" spans="1:51" s="4" customFormat="1">
      <c r="A110" s="1"/>
      <c r="B110" s="188" t="s">
        <v>2077</v>
      </c>
      <c r="C110" s="58" t="s">
        <v>2063</v>
      </c>
      <c r="D110" s="21"/>
      <c r="E110" s="2"/>
      <c r="G110" s="86">
        <v>1</v>
      </c>
      <c r="H110" s="86"/>
      <c r="I110" s="202"/>
      <c r="J110" s="86"/>
      <c r="K110" s="140">
        <f>G110*I110</f>
        <v>0</v>
      </c>
      <c r="L110" s="76"/>
      <c r="M110" s="1"/>
      <c r="N110" s="5"/>
      <c r="O110" s="6"/>
      <c r="P110" s="5"/>
      <c r="Q110" s="5"/>
      <c r="R110" s="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row>
    <row r="111" spans="1:51" s="4" customFormat="1" ht="43.2">
      <c r="A111" s="1"/>
      <c r="B111" s="1"/>
      <c r="C111" s="41" t="s">
        <v>2064</v>
      </c>
      <c r="D111" s="21"/>
      <c r="E111" s="2"/>
      <c r="G111" s="86"/>
      <c r="H111" s="86"/>
      <c r="I111" s="202"/>
      <c r="J111" s="86"/>
      <c r="K111" s="78"/>
      <c r="L111" s="76"/>
      <c r="M111" s="1"/>
      <c r="N111" s="5"/>
      <c r="O111" s="6"/>
      <c r="P111" s="5"/>
      <c r="Q111" s="5"/>
      <c r="R111" s="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row>
    <row r="112" spans="1:51" s="4" customFormat="1">
      <c r="A112" s="1"/>
      <c r="B112" s="188" t="s">
        <v>2078</v>
      </c>
      <c r="C112" s="58" t="s">
        <v>2065</v>
      </c>
      <c r="D112" s="21"/>
      <c r="E112" s="2"/>
      <c r="G112" s="86">
        <v>1</v>
      </c>
      <c r="H112" s="86"/>
      <c r="I112" s="202"/>
      <c r="J112" s="86"/>
      <c r="K112" s="140">
        <f>G112*I112</f>
        <v>0</v>
      </c>
      <c r="L112" s="76"/>
      <c r="M112" s="1"/>
      <c r="N112" s="5"/>
      <c r="O112" s="6"/>
      <c r="P112" s="5"/>
      <c r="Q112" s="5"/>
      <c r="R112" s="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row>
    <row r="113" spans="1:51" s="4" customFormat="1" ht="28.8">
      <c r="A113" s="1"/>
      <c r="B113" s="1"/>
      <c r="C113" s="41" t="s">
        <v>2066</v>
      </c>
      <c r="D113" s="21"/>
      <c r="E113" s="2"/>
      <c r="G113" s="86"/>
      <c r="H113" s="86"/>
      <c r="I113" s="202"/>
      <c r="J113" s="86"/>
      <c r="K113" s="78"/>
      <c r="L113" s="76"/>
      <c r="M113" s="1"/>
      <c r="N113" s="5"/>
      <c r="O113" s="6"/>
      <c r="P113" s="5"/>
      <c r="Q113" s="5"/>
      <c r="R113" s="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row>
    <row r="114" spans="1:51" s="4" customFormat="1">
      <c r="A114" s="1"/>
      <c r="B114" s="188" t="s">
        <v>2079</v>
      </c>
      <c r="C114" s="58" t="s">
        <v>2067</v>
      </c>
      <c r="D114" s="21"/>
      <c r="E114" s="2"/>
      <c r="G114" s="86">
        <v>1</v>
      </c>
      <c r="H114" s="86"/>
      <c r="I114" s="202"/>
      <c r="J114" s="86"/>
      <c r="K114" s="140">
        <f>G114*I114</f>
        <v>0</v>
      </c>
      <c r="L114" s="76"/>
      <c r="M114" s="1"/>
      <c r="N114" s="5"/>
      <c r="O114" s="6"/>
      <c r="P114" s="5"/>
      <c r="Q114" s="5"/>
      <c r="R114" s="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row>
    <row r="115" spans="1:51" s="4" customFormat="1" ht="43.2">
      <c r="A115" s="1"/>
      <c r="B115" s="1"/>
      <c r="C115" s="41" t="s">
        <v>2068</v>
      </c>
      <c r="D115" s="21"/>
      <c r="E115" s="2"/>
      <c r="G115" s="86"/>
      <c r="H115" s="86"/>
      <c r="I115" s="202"/>
      <c r="J115" s="86"/>
      <c r="K115" s="78"/>
      <c r="L115" s="76"/>
      <c r="M115" s="1"/>
      <c r="N115" s="5"/>
      <c r="O115" s="6"/>
      <c r="P115" s="5"/>
      <c r="Q115" s="5"/>
      <c r="R115" s="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row>
    <row r="116" spans="1:51" s="4" customFormat="1">
      <c r="A116" s="1"/>
      <c r="B116" s="188" t="s">
        <v>2080</v>
      </c>
      <c r="C116" s="58" t="s">
        <v>2069</v>
      </c>
      <c r="D116" s="21"/>
      <c r="E116" s="2"/>
      <c r="G116" s="86">
        <v>2</v>
      </c>
      <c r="H116" s="86"/>
      <c r="I116" s="202"/>
      <c r="J116" s="86"/>
      <c r="K116" s="140">
        <f>G116*I116</f>
        <v>0</v>
      </c>
      <c r="L116" s="76"/>
      <c r="M116" s="1"/>
      <c r="N116" s="5"/>
      <c r="O116" s="6"/>
      <c r="P116" s="5"/>
      <c r="Q116" s="5"/>
      <c r="R116" s="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row>
    <row r="117" spans="1:51" s="4" customFormat="1" ht="86.4">
      <c r="A117" s="1"/>
      <c r="B117" s="1"/>
      <c r="C117" s="41" t="s">
        <v>2070</v>
      </c>
      <c r="D117" s="21"/>
      <c r="E117" s="2"/>
      <c r="F117" s="36"/>
      <c r="G117" s="86"/>
      <c r="H117" s="86"/>
      <c r="I117" s="202"/>
      <c r="J117" s="86"/>
      <c r="K117" s="78"/>
      <c r="L117" s="76"/>
      <c r="M117" s="1"/>
      <c r="N117" s="5"/>
      <c r="O117" s="6"/>
      <c r="P117" s="5"/>
      <c r="Q117" s="5"/>
      <c r="R117" s="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row>
    <row r="118" spans="1:51" s="4" customFormat="1">
      <c r="A118" s="1"/>
      <c r="B118" s="188" t="s">
        <v>2081</v>
      </c>
      <c r="C118" s="58" t="s">
        <v>2071</v>
      </c>
      <c r="D118" s="21"/>
      <c r="E118" s="2"/>
      <c r="F118" s="36"/>
      <c r="G118" s="86">
        <v>1</v>
      </c>
      <c r="H118" s="86"/>
      <c r="I118" s="202"/>
      <c r="J118" s="86"/>
      <c r="K118" s="140">
        <f>G118*I118</f>
        <v>0</v>
      </c>
      <c r="L118" s="76"/>
      <c r="M118" s="1"/>
      <c r="N118" s="5"/>
      <c r="O118" s="6"/>
      <c r="P118" s="5"/>
      <c r="Q118" s="5"/>
      <c r="R118" s="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row>
    <row r="119" spans="1:51" s="4" customFormat="1" ht="28.8">
      <c r="A119" s="1"/>
      <c r="B119" s="1"/>
      <c r="C119" s="41" t="s">
        <v>2072</v>
      </c>
      <c r="D119" s="21"/>
      <c r="E119" s="2"/>
      <c r="F119" s="36"/>
      <c r="G119" s="86"/>
      <c r="H119" s="86"/>
      <c r="I119" s="202"/>
      <c r="J119" s="86"/>
      <c r="K119" s="78"/>
      <c r="L119" s="76"/>
      <c r="M119" s="1"/>
      <c r="N119" s="5"/>
      <c r="O119" s="6"/>
      <c r="P119" s="5"/>
      <c r="Q119" s="5"/>
      <c r="R119" s="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row>
    <row r="120" spans="1:51" s="4" customFormat="1">
      <c r="A120" s="1"/>
      <c r="B120" s="188" t="s">
        <v>2082</v>
      </c>
      <c r="C120" s="58" t="s">
        <v>2073</v>
      </c>
      <c r="D120" s="21"/>
      <c r="E120" s="2"/>
      <c r="F120" s="36"/>
      <c r="G120" s="86">
        <v>1</v>
      </c>
      <c r="H120" s="86"/>
      <c r="I120" s="202"/>
      <c r="J120" s="86"/>
      <c r="K120" s="140">
        <f>G120*I120</f>
        <v>0</v>
      </c>
      <c r="L120" s="76"/>
      <c r="M120" s="1"/>
      <c r="N120" s="5"/>
      <c r="O120" s="6"/>
      <c r="P120" s="5"/>
      <c r="Q120" s="5"/>
      <c r="R120" s="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row>
    <row r="121" spans="1:51" s="4" customFormat="1" ht="43.2">
      <c r="A121" s="1"/>
      <c r="B121" s="1"/>
      <c r="C121" s="41" t="s">
        <v>2074</v>
      </c>
      <c r="D121" s="21"/>
      <c r="E121" s="2"/>
      <c r="F121" s="36"/>
      <c r="G121" s="86"/>
      <c r="H121" s="86"/>
      <c r="I121" s="202"/>
      <c r="J121" s="86"/>
      <c r="L121" s="76"/>
      <c r="M121" s="1"/>
      <c r="N121" s="5"/>
      <c r="O121" s="6"/>
      <c r="P121" s="5"/>
      <c r="Q121" s="5"/>
      <c r="R121" s="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row>
    <row r="122" spans="1:51" s="4" customFormat="1">
      <c r="A122" s="1"/>
      <c r="B122" s="188" t="s">
        <v>2083</v>
      </c>
      <c r="C122" s="58" t="s">
        <v>2075</v>
      </c>
      <c r="D122" s="21"/>
      <c r="E122" s="2"/>
      <c r="F122" s="36"/>
      <c r="G122" s="86">
        <v>1</v>
      </c>
      <c r="H122" s="86"/>
      <c r="I122" s="202"/>
      <c r="J122" s="86"/>
      <c r="K122" s="140">
        <f>G122*I122</f>
        <v>0</v>
      </c>
      <c r="L122" s="76"/>
      <c r="M122" s="1"/>
      <c r="N122" s="5"/>
      <c r="O122" s="6"/>
      <c r="P122" s="5"/>
      <c r="Q122" s="5"/>
      <c r="R122" s="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row>
    <row r="123" spans="1:51" s="4" customFormat="1">
      <c r="A123" s="1"/>
      <c r="B123" s="1"/>
      <c r="C123" s="41" t="s">
        <v>2076</v>
      </c>
      <c r="D123" s="21"/>
      <c r="E123" s="2"/>
      <c r="F123" s="36"/>
      <c r="G123" s="86"/>
      <c r="H123" s="86"/>
      <c r="I123" s="202"/>
      <c r="J123" s="86"/>
      <c r="K123" s="78"/>
      <c r="L123" s="76"/>
      <c r="M123" s="1"/>
      <c r="N123" s="5"/>
      <c r="O123" s="6"/>
      <c r="P123" s="5"/>
      <c r="Q123" s="5"/>
      <c r="R123" s="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row>
    <row r="124" spans="1:51" s="4" customFormat="1">
      <c r="A124" s="1"/>
      <c r="B124" s="1"/>
      <c r="C124" s="41"/>
      <c r="D124" s="21"/>
      <c r="E124" s="2"/>
      <c r="F124" s="36"/>
      <c r="G124" s="86"/>
      <c r="H124" s="86"/>
      <c r="I124" s="202"/>
      <c r="J124" s="86"/>
      <c r="K124" s="78"/>
      <c r="L124" s="76"/>
      <c r="M124" s="1"/>
      <c r="N124" s="5"/>
      <c r="O124" s="6"/>
      <c r="P124" s="5"/>
      <c r="Q124" s="5"/>
      <c r="R124" s="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row>
    <row r="125" spans="1:51" s="4" customFormat="1">
      <c r="A125" s="1"/>
      <c r="B125" s="188" t="s">
        <v>1929</v>
      </c>
      <c r="C125" s="41" t="s">
        <v>2086</v>
      </c>
      <c r="D125" s="21" t="s">
        <v>3253</v>
      </c>
      <c r="E125" s="2"/>
      <c r="F125" s="36"/>
      <c r="G125" s="86"/>
      <c r="H125" s="86"/>
      <c r="I125" s="202"/>
      <c r="J125" s="86"/>
      <c r="K125" s="78"/>
      <c r="L125" s="76"/>
      <c r="M125" s="1"/>
      <c r="N125" s="5"/>
      <c r="O125" s="6"/>
      <c r="P125" s="5"/>
      <c r="Q125" s="5"/>
      <c r="R125" s="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row>
    <row r="126" spans="1:51">
      <c r="B126" s="8"/>
      <c r="C126" s="8"/>
      <c r="D126" s="183"/>
      <c r="E126" s="8"/>
      <c r="F126" s="14"/>
      <c r="G126" s="81"/>
      <c r="H126" s="10"/>
      <c r="I126" s="204"/>
      <c r="J126" s="8"/>
      <c r="K126" s="75"/>
      <c r="L126" s="8"/>
      <c r="M126" s="8"/>
    </row>
    <row r="127" spans="1:51" s="4" customFormat="1">
      <c r="A127" s="1"/>
      <c r="B127" s="188" t="s">
        <v>2187</v>
      </c>
      <c r="C127" s="58" t="s">
        <v>2087</v>
      </c>
      <c r="D127" s="21"/>
      <c r="E127" s="2"/>
      <c r="F127" s="36"/>
      <c r="G127" s="86">
        <v>1</v>
      </c>
      <c r="H127" s="86"/>
      <c r="I127" s="202"/>
      <c r="J127" s="86"/>
      <c r="K127" s="140">
        <f>G127*I127</f>
        <v>0</v>
      </c>
      <c r="L127" s="76"/>
      <c r="M127" s="1"/>
      <c r="N127" s="5"/>
      <c r="O127" s="6"/>
      <c r="P127" s="5"/>
      <c r="Q127" s="5"/>
      <c r="R127" s="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row>
    <row r="128" spans="1:51" s="4" customFormat="1" ht="187.2">
      <c r="A128" s="1"/>
      <c r="B128" s="1"/>
      <c r="C128" s="41" t="s">
        <v>2088</v>
      </c>
      <c r="D128" s="21"/>
      <c r="E128" s="2"/>
      <c r="F128" s="36"/>
      <c r="G128" s="86"/>
      <c r="H128" s="86"/>
      <c r="I128" s="202"/>
      <c r="J128" s="86"/>
      <c r="K128" s="78"/>
      <c r="L128" s="76"/>
      <c r="M128" s="1"/>
      <c r="N128" s="5"/>
      <c r="O128" s="6"/>
      <c r="P128" s="5"/>
      <c r="Q128" s="5"/>
      <c r="R128" s="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row>
    <row r="129" spans="1:51" s="4" customFormat="1">
      <c r="A129" s="1"/>
      <c r="B129" s="188" t="s">
        <v>2188</v>
      </c>
      <c r="C129" s="58" t="s">
        <v>2089</v>
      </c>
      <c r="D129" s="21"/>
      <c r="E129" s="2"/>
      <c r="F129" s="36"/>
      <c r="G129" s="86">
        <v>1</v>
      </c>
      <c r="H129" s="86"/>
      <c r="I129" s="202"/>
      <c r="J129" s="86"/>
      <c r="K129" s="140">
        <f>G129*I129</f>
        <v>0</v>
      </c>
      <c r="L129" s="76"/>
      <c r="M129" s="1"/>
      <c r="N129" s="5"/>
      <c r="O129" s="6"/>
      <c r="P129" s="5"/>
      <c r="Q129" s="5"/>
      <c r="R129" s="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row>
    <row r="130" spans="1:51" s="4" customFormat="1" ht="129.6">
      <c r="A130" s="1"/>
      <c r="B130" s="1"/>
      <c r="C130" s="41" t="s">
        <v>2090</v>
      </c>
      <c r="D130" s="21"/>
      <c r="E130" s="2"/>
      <c r="F130" s="36"/>
      <c r="G130" s="86"/>
      <c r="H130" s="86"/>
      <c r="I130" s="202"/>
      <c r="J130" s="86"/>
      <c r="K130" s="78"/>
      <c r="L130" s="76"/>
      <c r="M130" s="1"/>
      <c r="N130" s="5"/>
      <c r="O130" s="6"/>
      <c r="P130" s="5"/>
      <c r="Q130" s="5"/>
      <c r="R130" s="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row>
    <row r="131" spans="1:51" s="4" customFormat="1">
      <c r="A131" s="1"/>
      <c r="B131" s="188" t="s">
        <v>2189</v>
      </c>
      <c r="C131" s="58" t="s">
        <v>1989</v>
      </c>
      <c r="D131" s="21"/>
      <c r="E131" s="2"/>
      <c r="F131" s="36"/>
      <c r="G131" s="86">
        <v>1</v>
      </c>
      <c r="H131" s="86"/>
      <c r="I131" s="202"/>
      <c r="J131" s="86"/>
      <c r="K131" s="140">
        <f>G131*I131</f>
        <v>0</v>
      </c>
      <c r="L131" s="76"/>
      <c r="M131" s="1"/>
      <c r="N131" s="5"/>
      <c r="O131" s="6"/>
      <c r="P131" s="5"/>
      <c r="Q131" s="5"/>
      <c r="R131" s="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row>
    <row r="132" spans="1:51" s="4" customFormat="1" ht="57.6">
      <c r="A132" s="1"/>
      <c r="B132" s="1"/>
      <c r="C132" s="41" t="s">
        <v>1990</v>
      </c>
      <c r="D132" s="21"/>
      <c r="E132" s="2"/>
      <c r="F132" s="36"/>
      <c r="G132" s="86"/>
      <c r="H132" s="86"/>
      <c r="I132" s="202"/>
      <c r="J132" s="86"/>
      <c r="K132" s="78"/>
      <c r="L132" s="76"/>
      <c r="M132" s="1"/>
      <c r="N132" s="5"/>
      <c r="O132" s="6"/>
      <c r="P132" s="5"/>
      <c r="Q132" s="5"/>
      <c r="R132" s="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row>
    <row r="133" spans="1:51" s="4" customFormat="1">
      <c r="A133" s="1"/>
      <c r="B133" s="188" t="s">
        <v>2190</v>
      </c>
      <c r="C133" s="58" t="s">
        <v>2091</v>
      </c>
      <c r="D133" s="21"/>
      <c r="E133" s="2"/>
      <c r="F133" s="36"/>
      <c r="G133" s="86">
        <v>1</v>
      </c>
      <c r="H133" s="86"/>
      <c r="I133" s="202"/>
      <c r="J133" s="86"/>
      <c r="K133" s="140">
        <f>G133*I133</f>
        <v>0</v>
      </c>
      <c r="L133" s="76"/>
      <c r="M133" s="1"/>
      <c r="N133" s="5"/>
      <c r="O133" s="6"/>
      <c r="P133" s="5"/>
      <c r="Q133" s="5"/>
      <c r="R133" s="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row>
    <row r="134" spans="1:51" s="4" customFormat="1" ht="230.4">
      <c r="A134" s="1"/>
      <c r="B134" s="1"/>
      <c r="C134" s="41" t="s">
        <v>2092</v>
      </c>
      <c r="D134" s="21"/>
      <c r="E134" s="2"/>
      <c r="F134" s="36"/>
      <c r="G134" s="86"/>
      <c r="H134" s="86"/>
      <c r="I134" s="202"/>
      <c r="J134" s="86"/>
      <c r="K134" s="78"/>
      <c r="L134" s="76"/>
      <c r="M134" s="1"/>
      <c r="N134" s="5"/>
      <c r="O134" s="6"/>
      <c r="P134" s="5"/>
      <c r="Q134" s="5"/>
      <c r="R134" s="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row>
    <row r="135" spans="1:51" s="4" customFormat="1">
      <c r="A135" s="1"/>
      <c r="B135" s="188" t="s">
        <v>2191</v>
      </c>
      <c r="C135" s="58" t="s">
        <v>2093</v>
      </c>
      <c r="D135" s="21"/>
      <c r="E135" s="2"/>
      <c r="F135" s="36"/>
      <c r="G135" s="86">
        <v>2</v>
      </c>
      <c r="H135" s="86"/>
      <c r="I135" s="202"/>
      <c r="J135" s="86"/>
      <c r="K135" s="140">
        <f>G135*I135</f>
        <v>0</v>
      </c>
      <c r="L135" s="76"/>
      <c r="M135" s="1"/>
      <c r="N135" s="5"/>
      <c r="O135" s="6"/>
      <c r="P135" s="5"/>
      <c r="Q135" s="5"/>
      <c r="R135" s="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row>
    <row r="136" spans="1:51" s="4" customFormat="1" ht="144">
      <c r="A136" s="1"/>
      <c r="B136" s="1"/>
      <c r="C136" s="41" t="s">
        <v>2094</v>
      </c>
      <c r="D136" s="21"/>
      <c r="E136" s="2"/>
      <c r="F136" s="36"/>
      <c r="G136" s="86"/>
      <c r="H136" s="86"/>
      <c r="I136" s="202"/>
      <c r="J136" s="86"/>
      <c r="K136" s="78"/>
      <c r="L136" s="76"/>
      <c r="M136" s="1"/>
      <c r="N136" s="5"/>
      <c r="O136" s="6"/>
      <c r="P136" s="5"/>
      <c r="Q136" s="5"/>
      <c r="R136" s="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row>
    <row r="137" spans="1:51" s="4" customFormat="1">
      <c r="A137" s="1"/>
      <c r="B137" s="188" t="s">
        <v>2192</v>
      </c>
      <c r="C137" s="58" t="s">
        <v>2037</v>
      </c>
      <c r="D137" s="21"/>
      <c r="E137" s="2"/>
      <c r="F137" s="36"/>
      <c r="G137" s="86">
        <v>1</v>
      </c>
      <c r="H137" s="86"/>
      <c r="I137" s="202"/>
      <c r="J137" s="86"/>
      <c r="K137" s="140">
        <f>G137*I137</f>
        <v>0</v>
      </c>
      <c r="L137" s="76"/>
      <c r="M137" s="1"/>
      <c r="N137" s="5"/>
      <c r="O137" s="6"/>
      <c r="P137" s="5"/>
      <c r="Q137" s="5"/>
      <c r="R137" s="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row>
    <row r="138" spans="1:51" s="4" customFormat="1" ht="86.4">
      <c r="A138" s="1"/>
      <c r="B138" s="1"/>
      <c r="C138" s="41" t="s">
        <v>2038</v>
      </c>
      <c r="D138" s="21"/>
      <c r="E138" s="2"/>
      <c r="F138" s="36"/>
      <c r="G138" s="86"/>
      <c r="H138" s="86"/>
      <c r="I138" s="202"/>
      <c r="J138" s="86"/>
      <c r="K138" s="78"/>
      <c r="L138" s="76"/>
      <c r="M138" s="1"/>
      <c r="N138" s="5"/>
      <c r="O138" s="6"/>
      <c r="P138" s="5"/>
      <c r="Q138" s="5"/>
      <c r="R138" s="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row>
    <row r="139" spans="1:51" s="4" customFormat="1">
      <c r="A139" s="1"/>
      <c r="B139" s="188" t="s">
        <v>2193</v>
      </c>
      <c r="C139" s="58" t="s">
        <v>2095</v>
      </c>
      <c r="D139" s="21"/>
      <c r="E139" s="2"/>
      <c r="F139" s="36"/>
      <c r="G139" s="86">
        <v>4</v>
      </c>
      <c r="H139" s="86"/>
      <c r="I139" s="202"/>
      <c r="J139" s="86"/>
      <c r="K139" s="140">
        <f>G139*I139</f>
        <v>0</v>
      </c>
      <c r="L139" s="76"/>
      <c r="M139" s="1"/>
      <c r="N139" s="5"/>
      <c r="O139" s="6"/>
      <c r="P139" s="5"/>
      <c r="Q139" s="5"/>
      <c r="R139" s="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row>
    <row r="140" spans="1:51" s="4" customFormat="1" ht="201.6">
      <c r="A140" s="1"/>
      <c r="B140" s="1"/>
      <c r="C140" s="41" t="s">
        <v>2096</v>
      </c>
      <c r="D140" s="21"/>
      <c r="E140" s="2"/>
      <c r="F140" s="36"/>
      <c r="G140" s="86"/>
      <c r="H140" s="86"/>
      <c r="I140" s="202"/>
      <c r="J140" s="86"/>
      <c r="K140" s="78"/>
      <c r="L140" s="76"/>
      <c r="M140" s="1"/>
      <c r="N140" s="5"/>
      <c r="O140" s="6"/>
      <c r="P140" s="5"/>
      <c r="Q140" s="5"/>
      <c r="R140" s="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row>
    <row r="141" spans="1:51" s="4" customFormat="1">
      <c r="A141" s="1"/>
      <c r="B141" s="188" t="s">
        <v>2194</v>
      </c>
      <c r="C141" s="58" t="s">
        <v>2097</v>
      </c>
      <c r="D141" s="21"/>
      <c r="E141" s="2"/>
      <c r="F141" s="36"/>
      <c r="G141" s="86">
        <v>2</v>
      </c>
      <c r="H141" s="86"/>
      <c r="I141" s="202"/>
      <c r="J141" s="86"/>
      <c r="K141" s="140">
        <f>G141*I141</f>
        <v>0</v>
      </c>
      <c r="L141" s="76"/>
      <c r="M141" s="1"/>
      <c r="N141" s="5"/>
      <c r="O141" s="6"/>
      <c r="P141" s="5"/>
      <c r="Q141" s="5"/>
      <c r="R141" s="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row>
    <row r="142" spans="1:51" s="4" customFormat="1" ht="172.8">
      <c r="A142" s="1"/>
      <c r="B142" s="1"/>
      <c r="C142" s="41" t="s">
        <v>2098</v>
      </c>
      <c r="D142" s="21"/>
      <c r="E142" s="2"/>
      <c r="F142" s="36"/>
      <c r="G142" s="86"/>
      <c r="H142" s="86"/>
      <c r="I142" s="202"/>
      <c r="J142" s="86"/>
      <c r="K142" s="78"/>
      <c r="L142" s="76"/>
      <c r="M142" s="1"/>
      <c r="N142" s="5"/>
      <c r="O142" s="6"/>
      <c r="P142" s="5"/>
      <c r="Q142" s="5"/>
      <c r="R142" s="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row>
    <row r="143" spans="1:51" s="4" customFormat="1">
      <c r="A143" s="1"/>
      <c r="B143" s="188" t="s">
        <v>2195</v>
      </c>
      <c r="C143" s="58" t="s">
        <v>2099</v>
      </c>
      <c r="D143" s="21"/>
      <c r="E143" s="2"/>
      <c r="F143" s="36"/>
      <c r="G143" s="86">
        <v>12</v>
      </c>
      <c r="H143" s="86"/>
      <c r="I143" s="202"/>
      <c r="J143" s="86"/>
      <c r="K143" s="140">
        <f>G143*I143</f>
        <v>0</v>
      </c>
      <c r="L143" s="76"/>
      <c r="M143" s="1"/>
      <c r="N143" s="5"/>
      <c r="O143" s="6"/>
      <c r="P143" s="5"/>
      <c r="Q143" s="5"/>
      <c r="R143" s="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row>
    <row r="144" spans="1:51" s="4" customFormat="1" ht="28.8">
      <c r="A144" s="1"/>
      <c r="B144" s="1"/>
      <c r="C144" s="41" t="s">
        <v>2100</v>
      </c>
      <c r="D144" s="21"/>
      <c r="E144" s="2"/>
      <c r="F144" s="36"/>
      <c r="G144" s="86"/>
      <c r="H144" s="86"/>
      <c r="I144" s="202"/>
      <c r="J144" s="86"/>
      <c r="K144" s="78"/>
      <c r="L144" s="76"/>
      <c r="M144" s="1"/>
      <c r="N144" s="5"/>
      <c r="O144" s="6"/>
      <c r="P144" s="5"/>
      <c r="Q144" s="5"/>
      <c r="R144" s="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row>
    <row r="145" spans="1:51" s="4" customFormat="1">
      <c r="A145" s="1"/>
      <c r="B145" s="188" t="s">
        <v>2196</v>
      </c>
      <c r="C145" s="58" t="s">
        <v>2101</v>
      </c>
      <c r="D145" s="21"/>
      <c r="E145" s="2"/>
      <c r="F145" s="36"/>
      <c r="G145" s="86">
        <v>6</v>
      </c>
      <c r="H145" s="86"/>
      <c r="I145" s="202"/>
      <c r="J145" s="86"/>
      <c r="K145" s="140">
        <f>G145*I145</f>
        <v>0</v>
      </c>
      <c r="L145" s="76"/>
      <c r="M145" s="1"/>
      <c r="N145" s="5"/>
      <c r="O145" s="6"/>
      <c r="P145" s="5"/>
      <c r="Q145" s="5"/>
      <c r="R145" s="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row>
    <row r="146" spans="1:51" s="4" customFormat="1" ht="28.8">
      <c r="A146" s="1"/>
      <c r="B146" s="1"/>
      <c r="C146" s="41" t="s">
        <v>2102</v>
      </c>
      <c r="D146" s="21"/>
      <c r="E146" s="2"/>
      <c r="F146" s="36"/>
      <c r="G146" s="86"/>
      <c r="H146" s="86"/>
      <c r="I146" s="202"/>
      <c r="J146" s="86"/>
      <c r="K146" s="78"/>
      <c r="L146" s="76"/>
      <c r="M146" s="1"/>
      <c r="N146" s="5"/>
      <c r="O146" s="6"/>
      <c r="P146" s="5"/>
      <c r="Q146" s="5"/>
      <c r="R146" s="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row>
    <row r="147" spans="1:51" s="4" customFormat="1">
      <c r="A147" s="1"/>
      <c r="B147" s="188" t="s">
        <v>2197</v>
      </c>
      <c r="C147" s="58" t="s">
        <v>2103</v>
      </c>
      <c r="D147" s="21"/>
      <c r="E147" s="2"/>
      <c r="F147" s="36"/>
      <c r="G147" s="86">
        <v>2</v>
      </c>
      <c r="H147" s="86"/>
      <c r="I147" s="202"/>
      <c r="J147" s="86"/>
      <c r="K147" s="140">
        <f>G147*I147</f>
        <v>0</v>
      </c>
      <c r="L147" s="76"/>
      <c r="M147" s="1"/>
      <c r="N147" s="5"/>
      <c r="O147" s="6"/>
      <c r="P147" s="5"/>
      <c r="Q147" s="5"/>
      <c r="R147" s="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row>
    <row r="148" spans="1:51" s="4" customFormat="1" ht="28.8">
      <c r="A148" s="1"/>
      <c r="B148" s="1"/>
      <c r="C148" s="41" t="s">
        <v>2104</v>
      </c>
      <c r="D148" s="21"/>
      <c r="E148" s="2"/>
      <c r="F148" s="36"/>
      <c r="G148" s="86"/>
      <c r="H148" s="86"/>
      <c r="I148" s="202"/>
      <c r="J148" s="86"/>
      <c r="K148" s="78"/>
      <c r="L148" s="76"/>
      <c r="M148" s="1"/>
      <c r="N148" s="5"/>
      <c r="O148" s="6"/>
      <c r="P148" s="5"/>
      <c r="Q148" s="5"/>
      <c r="R148" s="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row>
    <row r="149" spans="1:51" s="4" customFormat="1">
      <c r="A149" s="1"/>
      <c r="B149" s="188" t="s">
        <v>2198</v>
      </c>
      <c r="C149" s="58" t="s">
        <v>2105</v>
      </c>
      <c r="D149" s="21"/>
      <c r="E149" s="2"/>
      <c r="F149" s="36"/>
      <c r="G149" s="86">
        <v>1</v>
      </c>
      <c r="H149" s="86"/>
      <c r="I149" s="202"/>
      <c r="J149" s="86"/>
      <c r="K149" s="140">
        <f>G149*I149</f>
        <v>0</v>
      </c>
      <c r="L149" s="76"/>
      <c r="M149" s="1"/>
      <c r="N149" s="5"/>
      <c r="O149" s="6"/>
      <c r="P149" s="5"/>
      <c r="Q149" s="5"/>
      <c r="R149" s="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row>
    <row r="150" spans="1:51" s="4" customFormat="1" ht="28.8">
      <c r="A150" s="1"/>
      <c r="B150" s="1"/>
      <c r="C150" s="41" t="s">
        <v>2106</v>
      </c>
      <c r="D150" s="21"/>
      <c r="E150" s="2"/>
      <c r="F150" s="36"/>
      <c r="G150" s="86"/>
      <c r="H150" s="86"/>
      <c r="I150" s="202"/>
      <c r="J150" s="86"/>
      <c r="K150" s="78"/>
      <c r="L150" s="76"/>
      <c r="M150" s="1"/>
      <c r="N150" s="5"/>
      <c r="O150" s="6"/>
      <c r="P150" s="5"/>
      <c r="Q150" s="5"/>
      <c r="R150" s="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row>
    <row r="151" spans="1:51" s="4" customFormat="1">
      <c r="A151" s="1"/>
      <c r="B151" s="188" t="s">
        <v>2199</v>
      </c>
      <c r="C151" s="58" t="s">
        <v>2107</v>
      </c>
      <c r="D151" s="21"/>
      <c r="E151" s="2"/>
      <c r="F151" s="36"/>
      <c r="G151" s="86">
        <v>48</v>
      </c>
      <c r="H151" s="86"/>
      <c r="I151" s="202"/>
      <c r="J151" s="86"/>
      <c r="K151" s="140">
        <f>G151*I151</f>
        <v>0</v>
      </c>
      <c r="L151" s="76"/>
      <c r="M151" s="1"/>
      <c r="N151" s="5"/>
      <c r="O151" s="6"/>
      <c r="P151" s="5"/>
      <c r="Q151" s="5"/>
      <c r="R151" s="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row>
    <row r="152" spans="1:51" s="4" customFormat="1">
      <c r="A152" s="1"/>
      <c r="B152" s="1"/>
      <c r="C152" s="41" t="s">
        <v>2108</v>
      </c>
      <c r="D152" s="21"/>
      <c r="E152" s="2"/>
      <c r="F152" s="36"/>
      <c r="G152" s="86"/>
      <c r="H152" s="86"/>
      <c r="I152" s="202"/>
      <c r="J152" s="86"/>
      <c r="K152" s="78"/>
      <c r="L152" s="76"/>
      <c r="M152" s="1"/>
      <c r="N152" s="5"/>
      <c r="O152" s="6"/>
      <c r="P152" s="5"/>
      <c r="Q152" s="5"/>
      <c r="R152" s="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row>
    <row r="153" spans="1:51" s="4" customFormat="1">
      <c r="A153" s="1"/>
      <c r="B153" s="188" t="s">
        <v>2200</v>
      </c>
      <c r="C153" s="58" t="s">
        <v>2109</v>
      </c>
      <c r="D153" s="21"/>
      <c r="E153" s="2"/>
      <c r="F153" s="36"/>
      <c r="G153" s="86">
        <v>4</v>
      </c>
      <c r="H153" s="86"/>
      <c r="I153" s="202"/>
      <c r="J153" s="86"/>
      <c r="K153" s="140">
        <f>G153*I153</f>
        <v>0</v>
      </c>
      <c r="L153" s="76"/>
      <c r="M153" s="1"/>
      <c r="N153" s="5"/>
      <c r="O153" s="6"/>
      <c r="P153" s="5"/>
      <c r="Q153" s="5"/>
      <c r="R153" s="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row>
    <row r="154" spans="1:51" s="4" customFormat="1">
      <c r="A154" s="1"/>
      <c r="B154" s="1"/>
      <c r="C154" s="41" t="s">
        <v>2110</v>
      </c>
      <c r="D154" s="21"/>
      <c r="E154" s="2"/>
      <c r="F154" s="36"/>
      <c r="G154" s="86"/>
      <c r="H154" s="86"/>
      <c r="I154" s="202"/>
      <c r="J154" s="86"/>
      <c r="K154" s="78"/>
      <c r="L154" s="76"/>
      <c r="M154" s="1"/>
      <c r="N154" s="5"/>
      <c r="O154" s="6"/>
      <c r="P154" s="5"/>
      <c r="Q154" s="5"/>
      <c r="R154" s="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row>
    <row r="155" spans="1:51" s="4" customFormat="1">
      <c r="A155" s="1"/>
      <c r="B155" s="188" t="s">
        <v>2201</v>
      </c>
      <c r="C155" s="58" t="s">
        <v>2111</v>
      </c>
      <c r="D155" s="21"/>
      <c r="E155" s="2"/>
      <c r="F155" s="36"/>
      <c r="G155" s="86">
        <v>4</v>
      </c>
      <c r="H155" s="86"/>
      <c r="I155" s="202"/>
      <c r="J155" s="86"/>
      <c r="K155" s="140">
        <f>G155*I155</f>
        <v>0</v>
      </c>
      <c r="L155" s="76"/>
      <c r="M155" s="1"/>
      <c r="N155" s="5"/>
      <c r="O155" s="6"/>
      <c r="P155" s="5"/>
      <c r="Q155" s="5"/>
      <c r="R155" s="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row>
    <row r="156" spans="1:51" s="4" customFormat="1">
      <c r="A156" s="1"/>
      <c r="B156" s="1"/>
      <c r="C156" s="41" t="s">
        <v>2112</v>
      </c>
      <c r="D156" s="21"/>
      <c r="E156" s="2"/>
      <c r="F156" s="36"/>
      <c r="G156" s="86"/>
      <c r="H156" s="86"/>
      <c r="I156" s="202"/>
      <c r="J156" s="86"/>
      <c r="K156" s="78"/>
      <c r="L156" s="76"/>
      <c r="M156" s="1"/>
      <c r="N156" s="5"/>
      <c r="O156" s="6"/>
      <c r="P156" s="5"/>
      <c r="Q156" s="5"/>
      <c r="R156" s="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row>
    <row r="157" spans="1:51" s="4" customFormat="1">
      <c r="A157" s="1"/>
      <c r="B157" s="188" t="s">
        <v>2202</v>
      </c>
      <c r="C157" s="58" t="s">
        <v>2113</v>
      </c>
      <c r="D157" s="21"/>
      <c r="E157" s="2"/>
      <c r="F157" s="36"/>
      <c r="G157" s="86">
        <v>12</v>
      </c>
      <c r="H157" s="86"/>
      <c r="I157" s="202"/>
      <c r="J157" s="86"/>
      <c r="K157" s="140">
        <f>G157*I157</f>
        <v>0</v>
      </c>
      <c r="L157" s="76"/>
      <c r="M157" s="1"/>
      <c r="N157" s="5"/>
      <c r="O157" s="6"/>
      <c r="P157" s="5"/>
      <c r="Q157" s="5"/>
      <c r="R157" s="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row>
    <row r="158" spans="1:51" s="4" customFormat="1" ht="57.6">
      <c r="A158" s="1"/>
      <c r="B158" s="1"/>
      <c r="C158" s="41" t="s">
        <v>2114</v>
      </c>
      <c r="D158" s="21"/>
      <c r="E158" s="2"/>
      <c r="F158" s="36"/>
      <c r="G158" s="86"/>
      <c r="H158" s="86"/>
      <c r="I158" s="202"/>
      <c r="J158" s="86"/>
      <c r="K158" s="78"/>
      <c r="L158" s="76"/>
      <c r="M158" s="1"/>
      <c r="N158" s="5"/>
      <c r="O158" s="6"/>
      <c r="P158" s="5"/>
      <c r="Q158" s="5"/>
      <c r="R158" s="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row>
    <row r="159" spans="1:51" s="4" customFormat="1">
      <c r="A159" s="1"/>
      <c r="B159" s="188" t="s">
        <v>2203</v>
      </c>
      <c r="C159" s="58" t="s">
        <v>2115</v>
      </c>
      <c r="D159" s="21"/>
      <c r="E159" s="2"/>
      <c r="F159" s="36"/>
      <c r="G159" s="86">
        <v>12</v>
      </c>
      <c r="H159" s="86"/>
      <c r="I159" s="202"/>
      <c r="J159" s="86"/>
      <c r="K159" s="140">
        <f>G159*I159</f>
        <v>0</v>
      </c>
      <c r="L159" s="76"/>
      <c r="M159" s="1"/>
      <c r="N159" s="5"/>
      <c r="O159" s="6"/>
      <c r="P159" s="5"/>
      <c r="Q159" s="5"/>
      <c r="R159" s="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row>
    <row r="160" spans="1:51" s="4" customFormat="1" ht="28.8">
      <c r="A160" s="1"/>
      <c r="B160" s="1"/>
      <c r="C160" s="41" t="s">
        <v>2116</v>
      </c>
      <c r="D160" s="21"/>
      <c r="E160" s="2"/>
      <c r="F160" s="36"/>
      <c r="G160" s="86"/>
      <c r="H160" s="86"/>
      <c r="I160" s="202"/>
      <c r="J160" s="86"/>
      <c r="K160" s="78"/>
      <c r="L160" s="76"/>
      <c r="M160" s="1"/>
      <c r="N160" s="5"/>
      <c r="O160" s="6"/>
      <c r="P160" s="5"/>
      <c r="Q160" s="5"/>
      <c r="R160" s="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row>
    <row r="161" spans="1:51" s="4" customFormat="1">
      <c r="A161" s="1"/>
      <c r="B161" s="188" t="s">
        <v>2204</v>
      </c>
      <c r="C161" s="58" t="s">
        <v>2069</v>
      </c>
      <c r="D161" s="21"/>
      <c r="E161" s="2"/>
      <c r="F161" s="36"/>
      <c r="G161" s="86">
        <v>1</v>
      </c>
      <c r="H161" s="86"/>
      <c r="I161" s="202"/>
      <c r="J161" s="86"/>
      <c r="K161" s="140">
        <f>G161*I161</f>
        <v>0</v>
      </c>
      <c r="L161" s="76"/>
      <c r="M161" s="1"/>
      <c r="N161" s="5"/>
      <c r="O161" s="6"/>
      <c r="P161" s="5"/>
      <c r="Q161" s="5"/>
      <c r="R161" s="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row>
    <row r="162" spans="1:51" s="4" customFormat="1" ht="86.4">
      <c r="A162" s="1"/>
      <c r="B162" s="1"/>
      <c r="C162" s="41" t="s">
        <v>2070</v>
      </c>
      <c r="D162" s="21"/>
      <c r="E162" s="2"/>
      <c r="F162" s="36"/>
      <c r="G162" s="86"/>
      <c r="H162" s="86"/>
      <c r="I162" s="202"/>
      <c r="J162" s="86"/>
      <c r="K162" s="78"/>
      <c r="L162" s="76"/>
      <c r="M162" s="1"/>
      <c r="N162" s="5"/>
      <c r="O162" s="6"/>
      <c r="P162" s="5"/>
      <c r="Q162" s="5"/>
      <c r="R162" s="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row>
    <row r="163" spans="1:51" s="4" customFormat="1">
      <c r="A163" s="1"/>
      <c r="B163" s="188" t="s">
        <v>2205</v>
      </c>
      <c r="C163" s="58" t="s">
        <v>2117</v>
      </c>
      <c r="D163" s="21"/>
      <c r="E163" s="2"/>
      <c r="F163" s="36"/>
      <c r="G163" s="86">
        <v>1</v>
      </c>
      <c r="H163" s="86"/>
      <c r="I163" s="202"/>
      <c r="J163" s="86"/>
      <c r="K163" s="140">
        <f>G163*I163</f>
        <v>0</v>
      </c>
      <c r="L163" s="76"/>
      <c r="M163" s="1"/>
      <c r="N163" s="5"/>
      <c r="O163" s="6"/>
      <c r="P163" s="5"/>
      <c r="Q163" s="5"/>
      <c r="R163" s="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row>
    <row r="164" spans="1:51" s="4" customFormat="1">
      <c r="A164" s="1"/>
      <c r="B164" s="1"/>
      <c r="C164" s="41" t="s">
        <v>2118</v>
      </c>
      <c r="D164" s="21"/>
      <c r="E164" s="2"/>
      <c r="F164" s="36"/>
      <c r="G164" s="86"/>
      <c r="H164" s="86"/>
      <c r="I164" s="202"/>
      <c r="J164" s="86"/>
      <c r="K164" s="78"/>
      <c r="L164" s="76"/>
      <c r="M164" s="1"/>
      <c r="N164" s="5"/>
      <c r="O164" s="6"/>
      <c r="P164" s="5"/>
      <c r="Q164" s="5"/>
      <c r="R164" s="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row>
    <row r="165" spans="1:51" s="4" customFormat="1">
      <c r="A165" s="1"/>
      <c r="B165" s="188" t="s">
        <v>2206</v>
      </c>
      <c r="C165" s="58" t="s">
        <v>2119</v>
      </c>
      <c r="D165" s="21"/>
      <c r="E165" s="2"/>
      <c r="F165" s="36"/>
      <c r="G165" s="86">
        <v>1</v>
      </c>
      <c r="H165" s="86"/>
      <c r="I165" s="202"/>
      <c r="J165" s="86"/>
      <c r="K165" s="140">
        <f>G165*I165</f>
        <v>0</v>
      </c>
      <c r="L165" s="76"/>
      <c r="M165" s="1"/>
      <c r="N165" s="5"/>
      <c r="O165" s="6"/>
      <c r="P165" s="5"/>
      <c r="Q165" s="5"/>
      <c r="R165" s="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row>
    <row r="166" spans="1:51" s="4" customFormat="1" ht="28.8">
      <c r="A166" s="1"/>
      <c r="B166" s="1"/>
      <c r="C166" s="41" t="s">
        <v>2120</v>
      </c>
      <c r="D166" s="21"/>
      <c r="E166" s="2"/>
      <c r="F166" s="36"/>
      <c r="G166" s="86"/>
      <c r="H166" s="86"/>
      <c r="I166" s="202"/>
      <c r="J166" s="86"/>
      <c r="K166" s="78"/>
      <c r="L166" s="76"/>
      <c r="M166" s="1"/>
      <c r="N166" s="5"/>
      <c r="O166" s="6"/>
      <c r="P166" s="5"/>
      <c r="Q166" s="5"/>
      <c r="R166" s="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row>
    <row r="167" spans="1:51" s="4" customFormat="1">
      <c r="A167" s="1"/>
      <c r="B167" s="188" t="s">
        <v>2207</v>
      </c>
      <c r="C167" s="58" t="s">
        <v>2121</v>
      </c>
      <c r="D167" s="21"/>
      <c r="E167" s="2"/>
      <c r="F167" s="36"/>
      <c r="G167" s="86">
        <v>1</v>
      </c>
      <c r="H167" s="86"/>
      <c r="I167" s="202"/>
      <c r="J167" s="86"/>
      <c r="K167" s="140">
        <f>G167*I167</f>
        <v>0</v>
      </c>
      <c r="L167" s="76"/>
      <c r="M167" s="1"/>
      <c r="N167" s="5"/>
      <c r="O167" s="6"/>
      <c r="P167" s="5"/>
      <c r="Q167" s="5"/>
      <c r="R167" s="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row>
    <row r="168" spans="1:51" s="4" customFormat="1">
      <c r="A168" s="1"/>
      <c r="B168" s="1"/>
      <c r="C168" s="41" t="s">
        <v>2122</v>
      </c>
      <c r="D168" s="21"/>
      <c r="E168" s="2"/>
      <c r="F168" s="36"/>
      <c r="G168" s="86"/>
      <c r="H168" s="86"/>
      <c r="I168" s="202"/>
      <c r="J168" s="86"/>
      <c r="M168" s="1"/>
      <c r="N168" s="5"/>
      <c r="O168" s="6"/>
      <c r="P168" s="5"/>
      <c r="Q168" s="5"/>
      <c r="R168" s="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row>
    <row r="169" spans="1:51" s="4" customFormat="1">
      <c r="A169" s="1"/>
      <c r="B169" s="1"/>
      <c r="C169" s="41" t="s">
        <v>630</v>
      </c>
      <c r="D169" s="21"/>
      <c r="E169" s="2"/>
      <c r="F169" s="36"/>
      <c r="G169" s="86"/>
      <c r="H169" s="86"/>
      <c r="I169" s="202"/>
      <c r="J169" s="86"/>
      <c r="K169" s="78">
        <f>SUM(K9:K168)</f>
        <v>0</v>
      </c>
      <c r="L169" s="76">
        <f>K169</f>
        <v>0</v>
      </c>
      <c r="M169" s="1"/>
      <c r="N169" s="5"/>
      <c r="O169" s="6"/>
      <c r="P169" s="5"/>
      <c r="Q169" s="5"/>
      <c r="R169" s="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row>
    <row r="170" spans="1:51">
      <c r="C170" s="41"/>
      <c r="H170" s="86"/>
      <c r="J170" s="86"/>
      <c r="K170" s="78"/>
    </row>
    <row r="171" spans="1:51" s="4" customFormat="1">
      <c r="A171" s="1"/>
      <c r="B171" s="1"/>
      <c r="C171" s="41"/>
      <c r="D171" s="21"/>
      <c r="E171" s="2"/>
      <c r="G171" s="86"/>
      <c r="H171" s="86"/>
      <c r="I171" s="202"/>
      <c r="J171" s="86"/>
      <c r="K171" s="78"/>
      <c r="L171" s="76"/>
      <c r="M171" s="1"/>
      <c r="N171" s="5"/>
      <c r="O171" s="6"/>
      <c r="P171" s="5"/>
      <c r="Q171" s="5"/>
      <c r="R171" s="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row>
    <row r="172" spans="1:51">
      <c r="B172" s="148" t="s">
        <v>1264</v>
      </c>
      <c r="C172" s="41" t="s">
        <v>1880</v>
      </c>
      <c r="D172" s="21" t="s">
        <v>2123</v>
      </c>
      <c r="H172" s="86"/>
      <c r="J172" s="86"/>
      <c r="K172" s="17"/>
      <c r="L172" s="77"/>
    </row>
    <row r="173" spans="1:51">
      <c r="B173" s="8"/>
      <c r="C173" s="8"/>
      <c r="D173" s="183"/>
      <c r="E173" s="8"/>
      <c r="F173" s="14"/>
      <c r="G173" s="81"/>
      <c r="H173" s="10"/>
      <c r="I173" s="204"/>
      <c r="J173" s="8"/>
      <c r="K173" s="75"/>
      <c r="L173" s="8"/>
      <c r="M173" s="8"/>
    </row>
    <row r="174" spans="1:51">
      <c r="B174" s="148" t="s">
        <v>2161</v>
      </c>
      <c r="C174" s="58" t="s">
        <v>2125</v>
      </c>
      <c r="G174" s="86">
        <v>1</v>
      </c>
      <c r="H174" s="86"/>
      <c r="J174" s="86"/>
      <c r="K174" s="140">
        <f>G174*I174</f>
        <v>0</v>
      </c>
      <c r="L174" s="77"/>
    </row>
    <row r="175" spans="1:51" ht="86.4">
      <c r="C175" s="41" t="s">
        <v>2126</v>
      </c>
      <c r="H175" s="86"/>
      <c r="J175" s="86"/>
      <c r="K175" s="17"/>
      <c r="L175" s="77"/>
    </row>
    <row r="176" spans="1:51">
      <c r="B176" s="148" t="s">
        <v>2162</v>
      </c>
      <c r="C176" s="58" t="s">
        <v>2127</v>
      </c>
      <c r="G176" s="86">
        <v>1</v>
      </c>
      <c r="H176" s="86"/>
      <c r="J176" s="86"/>
      <c r="K176" s="140">
        <f>G176*I176</f>
        <v>0</v>
      </c>
      <c r="L176" s="77"/>
    </row>
    <row r="177" spans="2:12">
      <c r="C177" s="41" t="s">
        <v>2128</v>
      </c>
      <c r="H177" s="86"/>
      <c r="J177" s="86"/>
      <c r="K177" s="17"/>
      <c r="L177" s="77"/>
    </row>
    <row r="178" spans="2:12">
      <c r="B178" s="148" t="s">
        <v>2163</v>
      </c>
      <c r="C178" s="58" t="s">
        <v>2129</v>
      </c>
      <c r="G178" s="86">
        <v>1</v>
      </c>
      <c r="H178" s="86"/>
      <c r="J178" s="86"/>
      <c r="K178" s="140">
        <f>G178*I178</f>
        <v>0</v>
      </c>
      <c r="L178" s="77"/>
    </row>
    <row r="179" spans="2:12" ht="57.6">
      <c r="C179" s="41" t="s">
        <v>2130</v>
      </c>
      <c r="H179" s="86"/>
      <c r="J179" s="86"/>
      <c r="K179" s="17"/>
      <c r="L179" s="77"/>
    </row>
    <row r="180" spans="2:12">
      <c r="B180" s="148" t="s">
        <v>2164</v>
      </c>
      <c r="C180" s="58" t="s">
        <v>1916</v>
      </c>
      <c r="G180" s="86">
        <v>1</v>
      </c>
      <c r="H180" s="86"/>
      <c r="J180" s="86"/>
      <c r="K180" s="140">
        <f>G180*I180</f>
        <v>0</v>
      </c>
      <c r="L180" s="77"/>
    </row>
    <row r="181" spans="2:12" ht="273.60000000000002">
      <c r="C181" s="41" t="s">
        <v>1930</v>
      </c>
      <c r="H181" s="86"/>
      <c r="J181" s="86"/>
      <c r="K181" s="17"/>
      <c r="L181" s="77"/>
    </row>
    <row r="182" spans="2:12">
      <c r="B182" s="148" t="s">
        <v>2165</v>
      </c>
      <c r="C182" s="58" t="s">
        <v>2131</v>
      </c>
      <c r="G182" s="86">
        <v>2</v>
      </c>
      <c r="H182" s="86"/>
      <c r="J182" s="86"/>
      <c r="K182" s="140">
        <f>G182*I182</f>
        <v>0</v>
      </c>
      <c r="L182" s="77"/>
    </row>
    <row r="183" spans="2:12" ht="72">
      <c r="C183" s="41" t="s">
        <v>2132</v>
      </c>
      <c r="H183" s="86"/>
      <c r="J183" s="86"/>
      <c r="K183" s="17"/>
      <c r="L183" s="77"/>
    </row>
    <row r="184" spans="2:12">
      <c r="B184" s="148" t="s">
        <v>2166</v>
      </c>
      <c r="C184" s="58" t="s">
        <v>2133</v>
      </c>
      <c r="G184" s="86">
        <v>4</v>
      </c>
      <c r="H184" s="86"/>
      <c r="J184" s="86"/>
      <c r="K184" s="140">
        <f>G184*I184</f>
        <v>0</v>
      </c>
      <c r="L184" s="77"/>
    </row>
    <row r="185" spans="2:12" ht="72">
      <c r="C185" s="41" t="s">
        <v>2185</v>
      </c>
      <c r="H185" s="86"/>
      <c r="J185" s="86"/>
      <c r="K185" s="17"/>
      <c r="L185" s="77"/>
    </row>
    <row r="186" spans="2:12">
      <c r="B186" s="148" t="s">
        <v>2167</v>
      </c>
      <c r="C186" s="58" t="s">
        <v>2134</v>
      </c>
      <c r="G186" s="86">
        <v>1</v>
      </c>
      <c r="H186" s="86"/>
      <c r="J186" s="86"/>
      <c r="K186" s="140">
        <f>G186*I186</f>
        <v>0</v>
      </c>
      <c r="L186" s="77"/>
    </row>
    <row r="187" spans="2:12" ht="72">
      <c r="C187" s="41" t="s">
        <v>2135</v>
      </c>
      <c r="H187" s="86"/>
      <c r="J187" s="86"/>
      <c r="K187" s="17"/>
      <c r="L187" s="77"/>
    </row>
    <row r="188" spans="2:12">
      <c r="B188" s="148" t="s">
        <v>2168</v>
      </c>
      <c r="C188" s="58" t="s">
        <v>2136</v>
      </c>
      <c r="G188" s="86">
        <v>1</v>
      </c>
      <c r="H188" s="86"/>
      <c r="J188" s="86"/>
      <c r="K188" s="140">
        <f>G188*I188</f>
        <v>0</v>
      </c>
      <c r="L188" s="77"/>
    </row>
    <row r="189" spans="2:12" ht="57.6">
      <c r="C189" s="41" t="s">
        <v>2137</v>
      </c>
      <c r="H189" s="86"/>
      <c r="J189" s="86"/>
      <c r="K189" s="17"/>
      <c r="L189" s="77"/>
    </row>
    <row r="190" spans="2:12">
      <c r="B190" s="148" t="s">
        <v>2169</v>
      </c>
      <c r="C190" s="58" t="s">
        <v>2138</v>
      </c>
      <c r="G190" s="86">
        <v>1</v>
      </c>
      <c r="H190" s="86"/>
      <c r="J190" s="86"/>
      <c r="K190" s="140">
        <f>G190*I190</f>
        <v>0</v>
      </c>
      <c r="L190" s="77"/>
    </row>
    <row r="191" spans="2:12" ht="100.8">
      <c r="C191" s="41" t="s">
        <v>2186</v>
      </c>
      <c r="H191" s="86"/>
      <c r="J191" s="86"/>
      <c r="K191" s="17"/>
      <c r="L191" s="77"/>
    </row>
    <row r="192" spans="2:12">
      <c r="B192" s="148" t="s">
        <v>2170</v>
      </c>
      <c r="C192" s="58" t="s">
        <v>2139</v>
      </c>
      <c r="G192" s="86">
        <v>1</v>
      </c>
      <c r="H192" s="86"/>
      <c r="J192" s="86"/>
      <c r="K192" s="140">
        <f>G192*I192</f>
        <v>0</v>
      </c>
      <c r="L192" s="77"/>
    </row>
    <row r="193" spans="2:12" ht="86.4">
      <c r="C193" s="41" t="s">
        <v>2140</v>
      </c>
      <c r="H193" s="86"/>
      <c r="J193" s="86"/>
      <c r="K193" s="17"/>
      <c r="L193" s="77"/>
    </row>
    <row r="194" spans="2:12">
      <c r="B194" s="148" t="s">
        <v>2171</v>
      </c>
      <c r="C194" s="58" t="s">
        <v>2141</v>
      </c>
      <c r="G194" s="86">
        <v>1</v>
      </c>
      <c r="H194" s="86"/>
      <c r="J194" s="86"/>
      <c r="K194" s="140">
        <f>G194*I194</f>
        <v>0</v>
      </c>
      <c r="L194" s="77"/>
    </row>
    <row r="195" spans="2:12" ht="43.2">
      <c r="C195" s="41" t="s">
        <v>2142</v>
      </c>
      <c r="H195" s="86"/>
      <c r="J195" s="86"/>
      <c r="K195" s="17"/>
      <c r="L195" s="77"/>
    </row>
    <row r="196" spans="2:12">
      <c r="B196" s="148" t="s">
        <v>2172</v>
      </c>
      <c r="C196" s="58" t="s">
        <v>2143</v>
      </c>
      <c r="G196" s="86">
        <v>1</v>
      </c>
      <c r="H196" s="86"/>
      <c r="J196" s="86"/>
      <c r="K196" s="140">
        <f>G196*I196</f>
        <v>0</v>
      </c>
      <c r="L196" s="77"/>
    </row>
    <row r="197" spans="2:12" ht="57.6">
      <c r="C197" s="41" t="s">
        <v>2144</v>
      </c>
      <c r="H197" s="86"/>
      <c r="J197" s="86"/>
      <c r="K197" s="17"/>
      <c r="L197" s="77"/>
    </row>
    <row r="198" spans="2:12">
      <c r="B198" s="148" t="s">
        <v>2173</v>
      </c>
      <c r="C198" s="58" t="s">
        <v>2145</v>
      </c>
      <c r="G198" s="86">
        <v>2</v>
      </c>
      <c r="H198" s="86"/>
      <c r="J198" s="86"/>
      <c r="K198" s="140">
        <f>G198*I198</f>
        <v>0</v>
      </c>
      <c r="L198" s="77"/>
    </row>
    <row r="199" spans="2:12" ht="57.6">
      <c r="C199" s="41" t="s">
        <v>2146</v>
      </c>
      <c r="H199" s="86"/>
      <c r="J199" s="86"/>
      <c r="K199" s="17"/>
      <c r="L199" s="77"/>
    </row>
    <row r="200" spans="2:12">
      <c r="B200" s="148" t="s">
        <v>2174</v>
      </c>
      <c r="C200" s="58" t="s">
        <v>2147</v>
      </c>
      <c r="G200" s="86">
        <v>1</v>
      </c>
      <c r="H200" s="86"/>
      <c r="J200" s="86"/>
      <c r="K200" s="140">
        <f>G200*I200</f>
        <v>0</v>
      </c>
      <c r="L200" s="77"/>
    </row>
    <row r="201" spans="2:12" ht="57.6">
      <c r="C201" s="41" t="s">
        <v>2148</v>
      </c>
      <c r="H201" s="86"/>
      <c r="J201" s="86"/>
      <c r="K201" s="17"/>
      <c r="L201" s="77"/>
    </row>
    <row r="202" spans="2:12">
      <c r="B202" s="148" t="s">
        <v>2175</v>
      </c>
      <c r="C202" s="58" t="s">
        <v>2149</v>
      </c>
      <c r="G202" s="86">
        <v>1</v>
      </c>
      <c r="H202" s="86"/>
      <c r="J202" s="86"/>
      <c r="K202" s="140">
        <f>G202*I202</f>
        <v>0</v>
      </c>
      <c r="L202" s="77"/>
    </row>
    <row r="203" spans="2:12" ht="28.8">
      <c r="C203" s="41" t="s">
        <v>2150</v>
      </c>
      <c r="H203" s="86"/>
      <c r="J203" s="86"/>
      <c r="K203" s="17"/>
      <c r="L203" s="77"/>
    </row>
    <row r="204" spans="2:12">
      <c r="B204" s="148" t="s">
        <v>2176</v>
      </c>
      <c r="C204" s="58" t="s">
        <v>2151</v>
      </c>
      <c r="G204" s="86">
        <v>1</v>
      </c>
      <c r="H204" s="86"/>
      <c r="J204" s="86"/>
      <c r="K204" s="140">
        <f>G204*I204</f>
        <v>0</v>
      </c>
      <c r="L204" s="77"/>
    </row>
    <row r="205" spans="2:12" ht="28.8">
      <c r="C205" s="41" t="s">
        <v>2152</v>
      </c>
      <c r="H205" s="86"/>
      <c r="J205" s="86"/>
      <c r="K205" s="17"/>
      <c r="L205" s="77"/>
    </row>
    <row r="206" spans="2:12">
      <c r="B206" s="148" t="s">
        <v>2177</v>
      </c>
      <c r="C206" s="58" t="s">
        <v>2153</v>
      </c>
      <c r="G206" s="86">
        <v>1</v>
      </c>
      <c r="H206" s="86"/>
      <c r="J206" s="86"/>
      <c r="K206" s="140">
        <f>G206*I206</f>
        <v>0</v>
      </c>
      <c r="L206" s="77"/>
    </row>
    <row r="207" spans="2:12" ht="72">
      <c r="C207" s="41" t="s">
        <v>2154</v>
      </c>
      <c r="K207" s="17"/>
      <c r="L207" s="77"/>
    </row>
    <row r="208" spans="2:12">
      <c r="B208" s="148" t="s">
        <v>2178</v>
      </c>
      <c r="C208" s="58" t="s">
        <v>2155</v>
      </c>
      <c r="F208" s="36"/>
      <c r="G208" s="86">
        <v>1</v>
      </c>
      <c r="K208" s="140">
        <f>G208*I208</f>
        <v>0</v>
      </c>
    </row>
    <row r="209" spans="1:18" ht="72">
      <c r="B209" s="148"/>
      <c r="C209" s="41" t="s">
        <v>2156</v>
      </c>
      <c r="F209" s="36"/>
      <c r="K209" s="78"/>
    </row>
    <row r="210" spans="1:18">
      <c r="B210" s="148" t="s">
        <v>2179</v>
      </c>
      <c r="C210" s="58" t="s">
        <v>2157</v>
      </c>
      <c r="E210" s="57"/>
      <c r="G210" s="86">
        <v>1</v>
      </c>
      <c r="K210" s="140">
        <f>G210*I210</f>
        <v>0</v>
      </c>
    </row>
    <row r="211" spans="1:18" ht="230.4">
      <c r="A211" s="23"/>
      <c r="C211" s="41" t="s">
        <v>2158</v>
      </c>
      <c r="D211" s="181"/>
      <c r="E211" s="23"/>
      <c r="H211" s="1"/>
      <c r="K211" s="78"/>
      <c r="M211" s="23"/>
    </row>
    <row r="212" spans="1:18">
      <c r="A212" s="23"/>
      <c r="B212" s="148" t="s">
        <v>2180</v>
      </c>
      <c r="C212" s="58" t="s">
        <v>1989</v>
      </c>
      <c r="D212" s="181"/>
      <c r="E212" s="23"/>
      <c r="F212" s="36"/>
      <c r="G212" s="86">
        <v>1</v>
      </c>
      <c r="K212" s="140">
        <f>G212*I212</f>
        <v>0</v>
      </c>
      <c r="M212" s="23"/>
    </row>
    <row r="213" spans="1:18" ht="57.6">
      <c r="A213" s="23"/>
      <c r="C213" s="41" t="s">
        <v>1990</v>
      </c>
      <c r="D213" s="181"/>
      <c r="E213" s="23"/>
      <c r="F213" s="36"/>
      <c r="K213" s="78"/>
      <c r="M213" s="23"/>
    </row>
    <row r="214" spans="1:18">
      <c r="A214" s="23"/>
      <c r="B214" s="148" t="s">
        <v>2181</v>
      </c>
      <c r="C214" s="58" t="s">
        <v>2069</v>
      </c>
      <c r="D214" s="181"/>
      <c r="E214" s="23"/>
      <c r="F214" s="36"/>
      <c r="G214" s="86">
        <v>2</v>
      </c>
      <c r="K214" s="140">
        <f>G214*I214</f>
        <v>0</v>
      </c>
      <c r="M214" s="23"/>
    </row>
    <row r="215" spans="1:18" s="45" customFormat="1" ht="86.4">
      <c r="A215" s="1"/>
      <c r="B215" s="1"/>
      <c r="C215" s="41" t="s">
        <v>2070</v>
      </c>
      <c r="D215" s="21"/>
      <c r="E215" s="2"/>
      <c r="F215" s="36"/>
      <c r="G215" s="86"/>
      <c r="H215" s="4"/>
      <c r="I215" s="202"/>
      <c r="J215" s="1"/>
      <c r="K215" s="78"/>
      <c r="L215" s="76"/>
      <c r="M215" s="1"/>
      <c r="N215" s="5"/>
      <c r="O215" s="6"/>
      <c r="P215" s="5"/>
      <c r="Q215" s="5"/>
      <c r="R215" s="5"/>
    </row>
    <row r="216" spans="1:18" s="45" customFormat="1">
      <c r="A216" s="1"/>
      <c r="B216" s="148" t="s">
        <v>2182</v>
      </c>
      <c r="C216" s="58" t="s">
        <v>2071</v>
      </c>
      <c r="D216" s="21"/>
      <c r="E216" s="2"/>
      <c r="F216" s="4"/>
      <c r="G216" s="86">
        <v>1</v>
      </c>
      <c r="H216" s="4"/>
      <c r="I216" s="202"/>
      <c r="J216" s="1"/>
      <c r="K216" s="140">
        <f>G216*I216</f>
        <v>0</v>
      </c>
      <c r="L216" s="76"/>
      <c r="M216" s="1"/>
      <c r="N216" s="5"/>
      <c r="O216" s="6"/>
      <c r="P216" s="5"/>
      <c r="Q216" s="5"/>
      <c r="R216" s="5"/>
    </row>
    <row r="217" spans="1:18" s="45" customFormat="1">
      <c r="A217" s="1"/>
      <c r="B217" s="1"/>
      <c r="C217" s="41" t="s">
        <v>2159</v>
      </c>
      <c r="D217" s="21"/>
      <c r="E217" s="2"/>
      <c r="F217" s="4"/>
      <c r="G217" s="86"/>
      <c r="H217" s="4"/>
      <c r="I217" s="202"/>
      <c r="J217" s="1"/>
      <c r="K217" s="78"/>
      <c r="L217" s="76"/>
      <c r="M217" s="1"/>
      <c r="N217" s="5"/>
      <c r="O217" s="6"/>
      <c r="P217" s="5"/>
      <c r="Q217" s="5"/>
      <c r="R217" s="5"/>
    </row>
    <row r="218" spans="1:18" s="45" customFormat="1">
      <c r="A218" s="1"/>
      <c r="B218" s="148" t="s">
        <v>2183</v>
      </c>
      <c r="C218" s="58" t="s">
        <v>2073</v>
      </c>
      <c r="D218" s="21"/>
      <c r="E218" s="2"/>
      <c r="F218" s="4"/>
      <c r="G218" s="86">
        <v>1</v>
      </c>
      <c r="H218" s="4"/>
      <c r="I218" s="202"/>
      <c r="J218" s="1"/>
      <c r="K218" s="140">
        <f>G218*I218</f>
        <v>0</v>
      </c>
      <c r="L218" s="76"/>
      <c r="M218" s="1"/>
      <c r="N218" s="5"/>
      <c r="O218" s="6"/>
      <c r="P218" s="5"/>
      <c r="Q218" s="5"/>
      <c r="R218" s="5"/>
    </row>
    <row r="219" spans="1:18" s="45" customFormat="1" ht="43.2">
      <c r="A219" s="1"/>
      <c r="B219" s="1"/>
      <c r="C219" s="41" t="s">
        <v>2074</v>
      </c>
      <c r="D219" s="21"/>
      <c r="E219" s="2"/>
      <c r="F219" s="4"/>
      <c r="G219" s="86"/>
      <c r="H219" s="4"/>
      <c r="I219" s="202"/>
      <c r="J219" s="1"/>
      <c r="K219" s="78"/>
      <c r="L219" s="76"/>
      <c r="M219" s="1"/>
      <c r="N219" s="5"/>
      <c r="O219" s="6"/>
      <c r="P219" s="5"/>
      <c r="Q219" s="5"/>
      <c r="R219" s="5"/>
    </row>
    <row r="220" spans="1:18" s="45" customFormat="1">
      <c r="A220" s="1"/>
      <c r="B220" s="148" t="s">
        <v>2184</v>
      </c>
      <c r="C220" s="58" t="s">
        <v>2075</v>
      </c>
      <c r="D220" s="21"/>
      <c r="E220" s="2"/>
      <c r="F220" s="4"/>
      <c r="G220" s="86">
        <v>1</v>
      </c>
      <c r="H220" s="4"/>
      <c r="I220" s="202"/>
      <c r="J220" s="1"/>
      <c r="K220" s="140">
        <f>G220*I220</f>
        <v>0</v>
      </c>
      <c r="L220" s="76"/>
      <c r="M220" s="1"/>
      <c r="N220" s="5"/>
      <c r="O220" s="6"/>
      <c r="P220" s="5"/>
      <c r="Q220" s="5"/>
      <c r="R220" s="5"/>
    </row>
    <row r="221" spans="1:18" s="45" customFormat="1">
      <c r="A221" s="1"/>
      <c r="C221" s="41" t="s">
        <v>2160</v>
      </c>
      <c r="D221" s="21"/>
      <c r="E221" s="2"/>
      <c r="F221" s="4"/>
      <c r="G221" s="86"/>
      <c r="H221" s="4"/>
      <c r="I221" s="202"/>
      <c r="J221" s="1"/>
      <c r="K221" s="78"/>
      <c r="L221" s="76"/>
      <c r="M221" s="1"/>
      <c r="N221" s="5"/>
      <c r="O221" s="6"/>
      <c r="P221" s="5"/>
      <c r="Q221" s="5"/>
      <c r="R221" s="5"/>
    </row>
    <row r="222" spans="1:18">
      <c r="C222" s="41" t="s">
        <v>630</v>
      </c>
      <c r="K222" s="78">
        <f>SUM(K174:K221)</f>
        <v>0</v>
      </c>
      <c r="L222" s="76">
        <f>K222</f>
        <v>0</v>
      </c>
    </row>
    <row r="223" spans="1:18" s="45" customFormat="1">
      <c r="A223" s="1"/>
      <c r="B223" s="1"/>
      <c r="C223" s="41"/>
      <c r="D223" s="21"/>
      <c r="E223" s="2"/>
      <c r="F223" s="4"/>
      <c r="G223" s="86"/>
      <c r="H223" s="4"/>
      <c r="I223" s="202"/>
      <c r="J223" s="1"/>
      <c r="K223" s="78"/>
      <c r="L223" s="76"/>
      <c r="M223" s="1"/>
      <c r="N223" s="5"/>
      <c r="O223" s="6"/>
      <c r="P223" s="5"/>
      <c r="Q223" s="5"/>
      <c r="R223" s="5"/>
    </row>
    <row r="224" spans="1:18" s="45" customFormat="1">
      <c r="A224" s="1"/>
      <c r="B224" s="1"/>
      <c r="C224" s="41"/>
      <c r="D224" s="21"/>
      <c r="E224" s="2"/>
      <c r="F224" s="4"/>
      <c r="G224" s="86"/>
      <c r="H224" s="4"/>
      <c r="I224" s="202"/>
      <c r="J224" s="1"/>
      <c r="K224" s="78"/>
      <c r="L224" s="76"/>
      <c r="M224" s="1"/>
      <c r="N224" s="5"/>
      <c r="O224" s="6"/>
      <c r="P224" s="5"/>
      <c r="Q224" s="5"/>
      <c r="R224" s="5"/>
    </row>
    <row r="225" spans="1:18" s="45" customFormat="1">
      <c r="A225" s="1"/>
      <c r="B225" s="1" t="s">
        <v>1266</v>
      </c>
      <c r="C225" s="41" t="s">
        <v>1881</v>
      </c>
      <c r="D225" s="21" t="s">
        <v>2527</v>
      </c>
      <c r="E225" s="2"/>
      <c r="F225" s="4"/>
      <c r="G225" s="86"/>
      <c r="H225" s="4"/>
      <c r="I225" s="202"/>
      <c r="J225" s="1"/>
      <c r="K225" s="78"/>
      <c r="L225" s="76"/>
      <c r="M225" s="1"/>
      <c r="N225" s="5"/>
      <c r="O225" s="6"/>
      <c r="P225" s="5"/>
      <c r="Q225" s="5"/>
      <c r="R225" s="5"/>
    </row>
    <row r="226" spans="1:18">
      <c r="B226" s="8"/>
      <c r="C226" s="8"/>
      <c r="D226" s="183"/>
      <c r="E226" s="8"/>
      <c r="F226" s="14"/>
      <c r="G226" s="81"/>
      <c r="H226" s="10"/>
      <c r="I226" s="204"/>
      <c r="J226" s="8"/>
      <c r="K226" s="75"/>
      <c r="L226" s="8"/>
      <c r="M226" s="8"/>
    </row>
    <row r="227" spans="1:18" s="45" customFormat="1">
      <c r="A227" s="1"/>
      <c r="B227" s="194" t="s">
        <v>2226</v>
      </c>
      <c r="C227" s="58" t="s">
        <v>2210</v>
      </c>
      <c r="D227" s="21"/>
      <c r="E227" s="2"/>
      <c r="F227" s="4"/>
      <c r="G227" s="86">
        <v>1</v>
      </c>
      <c r="H227" s="4"/>
      <c r="I227" s="202"/>
      <c r="J227" s="1"/>
      <c r="K227" s="140">
        <f>G227*I227</f>
        <v>0</v>
      </c>
      <c r="L227" s="76"/>
      <c r="M227" s="1"/>
      <c r="N227" s="5"/>
      <c r="O227" s="6"/>
      <c r="P227" s="5"/>
      <c r="Q227" s="5"/>
      <c r="R227" s="5"/>
    </row>
    <row r="228" spans="1:18" s="45" customFormat="1" ht="72">
      <c r="A228" s="1"/>
      <c r="B228" s="1"/>
      <c r="C228" s="41" t="s">
        <v>2211</v>
      </c>
      <c r="D228" s="21"/>
      <c r="E228" s="2"/>
      <c r="F228" s="4"/>
      <c r="G228" s="86"/>
      <c r="H228" s="4"/>
      <c r="I228" s="202"/>
      <c r="J228" s="1"/>
      <c r="K228" s="78"/>
      <c r="L228" s="76"/>
      <c r="M228" s="1"/>
      <c r="N228" s="5"/>
      <c r="O228" s="6"/>
      <c r="P228" s="5"/>
      <c r="Q228" s="5"/>
      <c r="R228" s="5"/>
    </row>
    <row r="229" spans="1:18" s="45" customFormat="1">
      <c r="A229" s="1"/>
      <c r="B229" s="194" t="s">
        <v>2227</v>
      </c>
      <c r="C229" s="58" t="s">
        <v>2138</v>
      </c>
      <c r="D229" s="21"/>
      <c r="E229" s="2"/>
      <c r="F229" s="4"/>
      <c r="G229" s="86">
        <v>1</v>
      </c>
      <c r="H229" s="4"/>
      <c r="I229" s="202"/>
      <c r="J229" s="1"/>
      <c r="K229" s="140">
        <f>G229*I229</f>
        <v>0</v>
      </c>
      <c r="L229" s="76"/>
      <c r="M229" s="1"/>
      <c r="N229" s="5"/>
      <c r="O229" s="6"/>
      <c r="P229" s="5"/>
      <c r="Q229" s="5"/>
      <c r="R229" s="5"/>
    </row>
    <row r="230" spans="1:18" s="45" customFormat="1" ht="100.8">
      <c r="A230" s="1"/>
      <c r="B230" s="1"/>
      <c r="C230" s="41" t="s">
        <v>2241</v>
      </c>
      <c r="D230" s="21"/>
      <c r="E230" s="2"/>
      <c r="F230" s="4"/>
      <c r="G230" s="86"/>
      <c r="H230" s="4"/>
      <c r="I230" s="202"/>
      <c r="J230" s="1"/>
      <c r="K230" s="78"/>
      <c r="L230" s="76"/>
      <c r="M230" s="1"/>
      <c r="N230" s="5"/>
      <c r="O230" s="6"/>
      <c r="P230" s="5"/>
      <c r="Q230" s="5"/>
      <c r="R230" s="5"/>
    </row>
    <row r="231" spans="1:18" s="45" customFormat="1">
      <c r="A231" s="1"/>
      <c r="B231" s="194" t="s">
        <v>2228</v>
      </c>
      <c r="C231" s="58" t="s">
        <v>1981</v>
      </c>
      <c r="D231" s="21"/>
      <c r="E231" s="2"/>
      <c r="F231" s="4"/>
      <c r="G231" s="86">
        <v>1</v>
      </c>
      <c r="H231" s="4"/>
      <c r="I231" s="202"/>
      <c r="J231" s="1"/>
      <c r="K231" s="140">
        <f>G231*I231</f>
        <v>0</v>
      </c>
      <c r="L231" s="76"/>
      <c r="M231" s="1"/>
      <c r="N231" s="5"/>
      <c r="O231" s="6"/>
      <c r="P231" s="5"/>
      <c r="Q231" s="5"/>
      <c r="R231" s="5"/>
    </row>
    <row r="232" spans="1:18" s="45" customFormat="1" ht="100.8">
      <c r="A232" s="1"/>
      <c r="B232" s="1"/>
      <c r="C232" s="41" t="s">
        <v>1982</v>
      </c>
      <c r="D232" s="21"/>
      <c r="E232" s="2"/>
      <c r="F232" s="4"/>
      <c r="G232" s="86"/>
      <c r="H232" s="4"/>
      <c r="I232" s="202"/>
      <c r="J232" s="1"/>
      <c r="K232" s="78"/>
      <c r="L232" s="76"/>
      <c r="M232" s="1"/>
      <c r="N232" s="5"/>
      <c r="O232" s="6"/>
      <c r="P232" s="5"/>
      <c r="Q232" s="5"/>
      <c r="R232" s="5"/>
    </row>
    <row r="233" spans="1:18" s="45" customFormat="1">
      <c r="A233" s="1"/>
      <c r="B233" s="194" t="s">
        <v>2229</v>
      </c>
      <c r="C233" s="58" t="s">
        <v>2212</v>
      </c>
      <c r="D233" s="21"/>
      <c r="E233" s="2"/>
      <c r="F233" s="4"/>
      <c r="G233" s="86">
        <v>8</v>
      </c>
      <c r="H233" s="4"/>
      <c r="I233" s="202"/>
      <c r="J233" s="1"/>
      <c r="K233" s="140">
        <f>G233*I233</f>
        <v>0</v>
      </c>
      <c r="L233" s="76"/>
      <c r="M233" s="1"/>
      <c r="N233" s="5"/>
      <c r="O233" s="6"/>
      <c r="P233" s="5"/>
      <c r="Q233" s="5"/>
      <c r="R233" s="5"/>
    </row>
    <row r="234" spans="1:18" s="45" customFormat="1" ht="72">
      <c r="A234" s="1"/>
      <c r="B234" s="1"/>
      <c r="C234" s="41" t="s">
        <v>2213</v>
      </c>
      <c r="D234" s="21"/>
      <c r="E234" s="2"/>
      <c r="F234" s="4"/>
      <c r="G234" s="86"/>
      <c r="H234" s="4"/>
      <c r="I234" s="202"/>
      <c r="J234" s="1"/>
      <c r="K234" s="78"/>
      <c r="L234" s="76"/>
      <c r="M234" s="1"/>
      <c r="N234" s="5"/>
      <c r="O234" s="6"/>
      <c r="P234" s="5"/>
      <c r="Q234" s="5"/>
      <c r="R234" s="5"/>
    </row>
    <row r="235" spans="1:18" s="45" customFormat="1">
      <c r="A235" s="1"/>
      <c r="B235" s="194" t="s">
        <v>2230</v>
      </c>
      <c r="C235" s="58" t="s">
        <v>2214</v>
      </c>
      <c r="D235" s="21"/>
      <c r="E235" s="2"/>
      <c r="F235" s="4"/>
      <c r="G235" s="86">
        <v>86</v>
      </c>
      <c r="H235" s="4"/>
      <c r="I235" s="202"/>
      <c r="J235" s="1"/>
      <c r="K235" s="140">
        <f>G235*I235</f>
        <v>0</v>
      </c>
      <c r="L235" s="76"/>
      <c r="M235" s="1"/>
      <c r="N235" s="5"/>
      <c r="O235" s="6"/>
      <c r="P235" s="5"/>
      <c r="Q235" s="5"/>
      <c r="R235" s="5"/>
    </row>
    <row r="236" spans="1:18" s="45" customFormat="1" ht="57.6">
      <c r="A236" s="1"/>
      <c r="B236" s="1"/>
      <c r="C236" s="41" t="s">
        <v>2215</v>
      </c>
      <c r="D236" s="21"/>
      <c r="E236" s="2"/>
      <c r="F236" s="4"/>
      <c r="G236" s="86"/>
      <c r="H236" s="4"/>
      <c r="I236" s="202"/>
      <c r="J236" s="1"/>
      <c r="K236" s="78"/>
      <c r="L236" s="76"/>
      <c r="M236" s="1"/>
      <c r="N236" s="5"/>
      <c r="O236" s="6"/>
      <c r="P236" s="5"/>
      <c r="Q236" s="5"/>
      <c r="R236" s="5"/>
    </row>
    <row r="237" spans="1:18" s="45" customFormat="1">
      <c r="A237" s="1"/>
      <c r="B237" s="194" t="s">
        <v>2231</v>
      </c>
      <c r="C237" s="58" t="s">
        <v>2216</v>
      </c>
      <c r="D237" s="21"/>
      <c r="E237" s="2"/>
      <c r="F237" s="4"/>
      <c r="G237" s="86">
        <v>15</v>
      </c>
      <c r="H237" s="4"/>
      <c r="I237" s="202"/>
      <c r="J237" s="1"/>
      <c r="K237" s="140">
        <f>G237*I237</f>
        <v>0</v>
      </c>
      <c r="L237" s="76"/>
      <c r="M237" s="1"/>
      <c r="N237" s="5"/>
      <c r="O237" s="6"/>
      <c r="P237" s="5"/>
      <c r="Q237" s="5"/>
      <c r="R237" s="5"/>
    </row>
    <row r="238" spans="1:18" s="45" customFormat="1" ht="28.8">
      <c r="A238" s="1"/>
      <c r="B238" s="1"/>
      <c r="C238" s="41" t="s">
        <v>2217</v>
      </c>
      <c r="D238" s="21"/>
      <c r="E238" s="2"/>
      <c r="F238" s="4"/>
      <c r="G238" s="86"/>
      <c r="H238" s="4"/>
      <c r="I238" s="202"/>
      <c r="J238" s="1"/>
      <c r="K238" s="78"/>
      <c r="L238" s="76"/>
      <c r="M238" s="1"/>
      <c r="N238" s="5"/>
      <c r="O238" s="6"/>
      <c r="P238" s="5"/>
      <c r="Q238" s="5"/>
      <c r="R238" s="5"/>
    </row>
    <row r="239" spans="1:18" s="45" customFormat="1">
      <c r="A239" s="1"/>
      <c r="B239" s="194" t="s">
        <v>2232</v>
      </c>
      <c r="C239" s="58" t="s">
        <v>2218</v>
      </c>
      <c r="D239" s="21"/>
      <c r="E239" s="2"/>
      <c r="F239" s="4"/>
      <c r="G239" s="86">
        <v>2</v>
      </c>
      <c r="H239" s="4"/>
      <c r="I239" s="202"/>
      <c r="J239" s="1"/>
      <c r="K239" s="140">
        <f>G239*I239</f>
        <v>0</v>
      </c>
      <c r="L239" s="76"/>
      <c r="M239" s="1"/>
      <c r="N239" s="5"/>
      <c r="O239" s="6"/>
      <c r="P239" s="5"/>
      <c r="Q239" s="5"/>
      <c r="R239" s="5"/>
    </row>
    <row r="240" spans="1:18" s="45" customFormat="1" ht="72">
      <c r="A240" s="1"/>
      <c r="B240" s="1"/>
      <c r="C240" s="41" t="s">
        <v>2242</v>
      </c>
      <c r="D240" s="21"/>
      <c r="E240" s="2"/>
      <c r="F240" s="4"/>
      <c r="G240" s="86"/>
      <c r="H240" s="4"/>
      <c r="I240" s="202"/>
      <c r="J240" s="1"/>
      <c r="K240" s="78"/>
      <c r="L240" s="76"/>
      <c r="M240" s="1"/>
      <c r="N240" s="5"/>
      <c r="O240" s="6"/>
      <c r="P240" s="5"/>
      <c r="Q240" s="5"/>
      <c r="R240" s="5"/>
    </row>
    <row r="241" spans="1:18" s="45" customFormat="1">
      <c r="A241" s="1"/>
      <c r="B241" s="194" t="s">
        <v>2233</v>
      </c>
      <c r="C241" s="58" t="s">
        <v>2219</v>
      </c>
      <c r="D241" s="21"/>
      <c r="E241" s="2"/>
      <c r="F241" s="4"/>
      <c r="G241" s="86">
        <v>1</v>
      </c>
      <c r="H241" s="4"/>
      <c r="I241" s="202"/>
      <c r="J241" s="1"/>
      <c r="K241" s="140">
        <f>G241*I241</f>
        <v>0</v>
      </c>
      <c r="L241" s="76"/>
      <c r="M241" s="1"/>
      <c r="N241" s="5"/>
      <c r="O241" s="6"/>
      <c r="P241" s="5"/>
      <c r="Q241" s="5"/>
      <c r="R241" s="5"/>
    </row>
    <row r="242" spans="1:18" s="45" customFormat="1" ht="72">
      <c r="A242" s="1"/>
      <c r="B242" s="1"/>
      <c r="C242" s="41" t="s">
        <v>2135</v>
      </c>
      <c r="D242" s="21"/>
      <c r="E242" s="2"/>
      <c r="F242" s="4"/>
      <c r="G242" s="86"/>
      <c r="H242" s="4"/>
      <c r="I242" s="202"/>
      <c r="J242" s="1"/>
      <c r="K242" s="78"/>
      <c r="L242" s="76"/>
      <c r="M242" s="1"/>
      <c r="N242" s="5"/>
      <c r="O242" s="6"/>
      <c r="P242" s="5"/>
      <c r="Q242" s="5"/>
      <c r="R242" s="5"/>
    </row>
    <row r="243" spans="1:18" s="45" customFormat="1">
      <c r="A243" s="1"/>
      <c r="B243" s="194" t="s">
        <v>2234</v>
      </c>
      <c r="C243" s="58" t="s">
        <v>2220</v>
      </c>
      <c r="D243" s="21"/>
      <c r="E243" s="2"/>
      <c r="F243" s="4"/>
      <c r="G243" s="86">
        <v>5</v>
      </c>
      <c r="H243" s="4"/>
      <c r="I243" s="202"/>
      <c r="J243" s="1"/>
      <c r="K243" s="140">
        <f>G243*I243</f>
        <v>0</v>
      </c>
      <c r="L243" s="76"/>
      <c r="M243" s="1"/>
      <c r="N243" s="5"/>
      <c r="O243" s="6"/>
      <c r="P243" s="5"/>
      <c r="Q243" s="5"/>
      <c r="R243" s="5"/>
    </row>
    <row r="244" spans="1:18" s="45" customFormat="1" ht="57.6">
      <c r="A244" s="1"/>
      <c r="B244" s="1"/>
      <c r="C244" s="41" t="s">
        <v>2221</v>
      </c>
      <c r="D244" s="21"/>
      <c r="E244" s="2"/>
      <c r="F244" s="4"/>
      <c r="G244" s="86"/>
      <c r="H244" s="4"/>
      <c r="I244" s="202"/>
      <c r="J244" s="1"/>
      <c r="K244" s="78"/>
      <c r="L244" s="76"/>
      <c r="M244" s="1"/>
      <c r="N244" s="5"/>
      <c r="O244" s="6"/>
      <c r="P244" s="5"/>
      <c r="Q244" s="5"/>
      <c r="R244" s="5"/>
    </row>
    <row r="245" spans="1:18" s="45" customFormat="1">
      <c r="A245" s="1"/>
      <c r="B245" s="194" t="s">
        <v>2235</v>
      </c>
      <c r="C245" s="58" t="s">
        <v>2222</v>
      </c>
      <c r="D245" s="21"/>
      <c r="E245" s="2"/>
      <c r="F245" s="4"/>
      <c r="G245" s="86">
        <v>2</v>
      </c>
      <c r="H245" s="4"/>
      <c r="I245" s="202"/>
      <c r="J245" s="1"/>
      <c r="K245" s="140">
        <f>G245*I245</f>
        <v>0</v>
      </c>
      <c r="L245" s="76"/>
      <c r="M245" s="1"/>
      <c r="N245" s="5"/>
      <c r="O245" s="6"/>
      <c r="P245" s="5"/>
      <c r="Q245" s="5"/>
      <c r="R245" s="5"/>
    </row>
    <row r="246" spans="1:18" s="45" customFormat="1" ht="43.2">
      <c r="A246" s="1"/>
      <c r="B246" s="1"/>
      <c r="C246" s="41" t="s">
        <v>2223</v>
      </c>
      <c r="D246" s="21"/>
      <c r="E246" s="2"/>
      <c r="F246" s="4"/>
      <c r="G246" s="86"/>
      <c r="H246" s="4"/>
      <c r="I246" s="202"/>
      <c r="J246" s="1"/>
      <c r="K246" s="78"/>
      <c r="L246" s="76"/>
      <c r="M246" s="1"/>
      <c r="N246" s="5"/>
      <c r="O246" s="6"/>
      <c r="P246" s="5"/>
      <c r="Q246" s="5"/>
      <c r="R246" s="5"/>
    </row>
    <row r="247" spans="1:18" s="45" customFormat="1">
      <c r="A247" s="1"/>
      <c r="B247" s="194" t="s">
        <v>2236</v>
      </c>
      <c r="C247" s="58" t="s">
        <v>2224</v>
      </c>
      <c r="D247" s="21"/>
      <c r="E247" s="2"/>
      <c r="F247" s="4"/>
      <c r="G247" s="86">
        <v>2</v>
      </c>
      <c r="H247" s="4"/>
      <c r="I247" s="202"/>
      <c r="J247" s="1"/>
      <c r="K247" s="140">
        <f>G247*I247</f>
        <v>0</v>
      </c>
      <c r="L247" s="76"/>
      <c r="M247" s="1"/>
      <c r="N247" s="5"/>
      <c r="O247" s="6"/>
      <c r="P247" s="5"/>
      <c r="Q247" s="5"/>
      <c r="R247" s="5"/>
    </row>
    <row r="248" spans="1:18" s="45" customFormat="1" ht="57.6">
      <c r="A248" s="1"/>
      <c r="B248" s="1"/>
      <c r="C248" s="41" t="s">
        <v>2225</v>
      </c>
      <c r="D248" s="21"/>
      <c r="E248" s="2"/>
      <c r="F248" s="4"/>
      <c r="G248" s="86"/>
      <c r="H248" s="4"/>
      <c r="I248" s="202"/>
      <c r="J248" s="1"/>
      <c r="K248" s="78"/>
      <c r="L248" s="76"/>
      <c r="M248" s="1"/>
      <c r="N248" s="5"/>
      <c r="O248" s="6"/>
      <c r="P248" s="5"/>
      <c r="Q248" s="5"/>
      <c r="R248" s="5"/>
    </row>
    <row r="249" spans="1:18" s="45" customFormat="1">
      <c r="A249" s="1"/>
      <c r="B249" s="194" t="s">
        <v>2237</v>
      </c>
      <c r="C249" s="58" t="s">
        <v>2069</v>
      </c>
      <c r="D249" s="21"/>
      <c r="E249" s="2"/>
      <c r="F249" s="4"/>
      <c r="G249" s="86">
        <v>3</v>
      </c>
      <c r="H249" s="4"/>
      <c r="I249" s="202"/>
      <c r="J249" s="1"/>
      <c r="K249" s="140">
        <f>G249*I249</f>
        <v>0</v>
      </c>
      <c r="L249" s="76"/>
      <c r="M249" s="1"/>
      <c r="N249" s="5"/>
      <c r="O249" s="6"/>
      <c r="P249" s="5"/>
      <c r="Q249" s="5"/>
      <c r="R249" s="5"/>
    </row>
    <row r="250" spans="1:18" s="45" customFormat="1" ht="86.4">
      <c r="A250" s="1"/>
      <c r="B250" s="1"/>
      <c r="C250" s="41" t="s">
        <v>2070</v>
      </c>
      <c r="D250" s="21"/>
      <c r="E250" s="2"/>
      <c r="F250" s="4"/>
      <c r="G250" s="86"/>
      <c r="H250" s="4"/>
      <c r="I250" s="202"/>
      <c r="J250" s="1"/>
      <c r="K250" s="78"/>
      <c r="L250" s="76"/>
      <c r="M250" s="1"/>
      <c r="N250" s="5"/>
      <c r="O250" s="6"/>
      <c r="P250" s="5"/>
      <c r="Q250" s="5"/>
      <c r="R250" s="5"/>
    </row>
    <row r="251" spans="1:18" s="45" customFormat="1">
      <c r="A251" s="1"/>
      <c r="B251" s="194" t="s">
        <v>2238</v>
      </c>
      <c r="C251" s="58" t="s">
        <v>2071</v>
      </c>
      <c r="D251" s="21"/>
      <c r="E251" s="2"/>
      <c r="F251" s="4"/>
      <c r="G251" s="86">
        <v>1</v>
      </c>
      <c r="H251" s="4"/>
      <c r="I251" s="202"/>
      <c r="J251" s="1"/>
      <c r="K251" s="140">
        <f>G251*I251</f>
        <v>0</v>
      </c>
      <c r="L251" s="76"/>
      <c r="M251" s="1"/>
      <c r="N251" s="5"/>
      <c r="O251" s="6"/>
      <c r="P251" s="5"/>
      <c r="Q251" s="5"/>
      <c r="R251" s="5"/>
    </row>
    <row r="252" spans="1:18" s="45" customFormat="1" ht="28.8">
      <c r="A252" s="1"/>
      <c r="B252" s="1"/>
      <c r="C252" s="41" t="s">
        <v>2072</v>
      </c>
      <c r="D252" s="21"/>
      <c r="E252" s="2"/>
      <c r="F252" s="4"/>
      <c r="G252" s="86"/>
      <c r="H252" s="4"/>
      <c r="I252" s="202"/>
      <c r="J252" s="1"/>
      <c r="K252" s="78"/>
      <c r="L252" s="76"/>
      <c r="M252" s="1"/>
      <c r="N252" s="5"/>
      <c r="O252" s="6"/>
      <c r="P252" s="5"/>
      <c r="Q252" s="5"/>
      <c r="R252" s="5"/>
    </row>
    <row r="253" spans="1:18" s="45" customFormat="1">
      <c r="A253" s="1"/>
      <c r="B253" s="194" t="s">
        <v>2239</v>
      </c>
      <c r="C253" s="58" t="s">
        <v>2073</v>
      </c>
      <c r="D253" s="21"/>
      <c r="E253" s="2"/>
      <c r="F253" s="4"/>
      <c r="G253" s="86">
        <v>1</v>
      </c>
      <c r="H253" s="4"/>
      <c r="I253" s="202"/>
      <c r="J253" s="1"/>
      <c r="K253" s="140">
        <f>G253*I253</f>
        <v>0</v>
      </c>
      <c r="L253" s="76"/>
      <c r="M253" s="1"/>
      <c r="N253" s="5"/>
      <c r="O253" s="6"/>
      <c r="P253" s="5"/>
      <c r="Q253" s="5"/>
      <c r="R253" s="5"/>
    </row>
    <row r="254" spans="1:18" s="45" customFormat="1" ht="43.2">
      <c r="A254" s="1"/>
      <c r="B254" s="1"/>
      <c r="C254" s="41" t="s">
        <v>2074</v>
      </c>
      <c r="D254" s="21"/>
      <c r="E254" s="2"/>
      <c r="F254" s="4"/>
      <c r="G254" s="86"/>
      <c r="H254" s="4"/>
      <c r="I254" s="202"/>
      <c r="J254" s="1"/>
      <c r="K254" s="78"/>
      <c r="L254" s="76"/>
      <c r="M254" s="1"/>
      <c r="N254" s="5"/>
      <c r="O254" s="6"/>
      <c r="P254" s="5"/>
      <c r="Q254" s="5"/>
      <c r="R254" s="5"/>
    </row>
    <row r="255" spans="1:18" s="45" customFormat="1">
      <c r="A255" s="1"/>
      <c r="B255" s="194" t="s">
        <v>2240</v>
      </c>
      <c r="C255" s="58" t="s">
        <v>2075</v>
      </c>
      <c r="D255" s="21"/>
      <c r="E255" s="2"/>
      <c r="F255" s="4"/>
      <c r="G255" s="86">
        <v>1</v>
      </c>
      <c r="H255" s="4"/>
      <c r="I255" s="202"/>
      <c r="J255" s="1"/>
      <c r="K255" s="140">
        <f>G255*I255</f>
        <v>0</v>
      </c>
      <c r="L255" s="76"/>
      <c r="M255" s="1"/>
      <c r="N255" s="5"/>
      <c r="O255" s="6"/>
      <c r="P255" s="5"/>
      <c r="Q255" s="5"/>
      <c r="R255" s="5"/>
    </row>
    <row r="256" spans="1:18" s="45" customFormat="1">
      <c r="A256" s="1"/>
      <c r="B256" s="1"/>
      <c r="C256" s="41" t="s">
        <v>2076</v>
      </c>
      <c r="D256" s="21"/>
      <c r="E256" s="2"/>
      <c r="F256" s="4"/>
      <c r="G256" s="86"/>
      <c r="H256" s="4"/>
      <c r="I256" s="202"/>
      <c r="J256" s="1"/>
      <c r="K256" s="78"/>
      <c r="L256" s="76"/>
      <c r="M256" s="1"/>
      <c r="N256" s="5"/>
      <c r="O256" s="6"/>
      <c r="P256" s="5"/>
      <c r="Q256" s="5"/>
      <c r="R256" s="5"/>
    </row>
    <row r="257" spans="1:18" s="45" customFormat="1">
      <c r="A257" s="1"/>
      <c r="B257" s="194" t="s">
        <v>2514</v>
      </c>
      <c r="C257" s="58" t="s">
        <v>2512</v>
      </c>
      <c r="D257" s="21"/>
      <c r="E257" s="2"/>
      <c r="F257" s="4"/>
      <c r="G257" s="86">
        <v>10</v>
      </c>
      <c r="H257" s="4"/>
      <c r="I257" s="202"/>
      <c r="J257" s="1"/>
      <c r="K257" s="140">
        <f>G257*I257</f>
        <v>0</v>
      </c>
      <c r="L257" s="76"/>
      <c r="M257" s="1"/>
      <c r="N257" s="5"/>
      <c r="O257" s="6"/>
      <c r="P257" s="5"/>
      <c r="Q257" s="5"/>
      <c r="R257" s="5"/>
    </row>
    <row r="258" spans="1:18" s="45" customFormat="1" ht="28.8">
      <c r="A258" s="1"/>
      <c r="B258" s="1"/>
      <c r="C258" s="41" t="s">
        <v>2513</v>
      </c>
      <c r="D258" s="21"/>
      <c r="E258" s="2"/>
      <c r="F258" s="4"/>
      <c r="G258" s="86"/>
      <c r="H258" s="4"/>
      <c r="I258" s="202"/>
      <c r="J258" s="1"/>
      <c r="K258" s="78"/>
      <c r="L258" s="76"/>
      <c r="M258" s="1"/>
      <c r="N258" s="5"/>
      <c r="O258" s="6"/>
      <c r="P258" s="5"/>
      <c r="Q258" s="5"/>
      <c r="R258" s="5"/>
    </row>
    <row r="259" spans="1:18" s="45" customFormat="1">
      <c r="A259" s="1"/>
      <c r="B259" s="1"/>
      <c r="C259" s="41" t="s">
        <v>630</v>
      </c>
      <c r="D259" s="21"/>
      <c r="E259" s="2"/>
      <c r="F259" s="4"/>
      <c r="G259" s="86"/>
      <c r="H259" s="4"/>
      <c r="I259" s="202"/>
      <c r="J259" s="1"/>
      <c r="K259" s="78">
        <f>SUM(K227:K258)</f>
        <v>0</v>
      </c>
      <c r="L259" s="76">
        <f>K259</f>
        <v>0</v>
      </c>
      <c r="M259" s="1"/>
      <c r="N259" s="5"/>
      <c r="O259" s="6"/>
      <c r="P259" s="5"/>
      <c r="Q259" s="5"/>
      <c r="R259" s="5"/>
    </row>
    <row r="260" spans="1:18" s="45" customFormat="1">
      <c r="A260" s="1"/>
      <c r="B260" s="1"/>
      <c r="C260" s="41"/>
      <c r="D260" s="21"/>
      <c r="E260" s="2"/>
      <c r="F260" s="4"/>
      <c r="G260" s="86"/>
      <c r="H260" s="4"/>
      <c r="I260" s="202"/>
      <c r="J260" s="1"/>
      <c r="K260" s="78"/>
      <c r="L260" s="76"/>
      <c r="M260" s="1"/>
      <c r="N260" s="5"/>
      <c r="O260" s="6"/>
      <c r="P260" s="5"/>
      <c r="Q260" s="5"/>
      <c r="R260" s="5"/>
    </row>
    <row r="261" spans="1:18" s="45" customFormat="1">
      <c r="A261" s="1"/>
      <c r="B261" s="1"/>
      <c r="C261" s="41"/>
      <c r="D261" s="21"/>
      <c r="E261" s="2"/>
      <c r="F261" s="4"/>
      <c r="G261" s="86"/>
      <c r="H261" s="4"/>
      <c r="I261" s="202"/>
      <c r="J261" s="1"/>
      <c r="K261" s="78"/>
      <c r="L261" s="76"/>
      <c r="M261" s="1"/>
      <c r="N261" s="5"/>
      <c r="O261" s="6"/>
      <c r="P261" s="5"/>
      <c r="Q261" s="5"/>
      <c r="R261" s="5"/>
    </row>
    <row r="262" spans="1:18" s="45" customFormat="1">
      <c r="A262" s="1"/>
      <c r="B262" s="148" t="s">
        <v>1267</v>
      </c>
      <c r="C262" s="41" t="s">
        <v>1882</v>
      </c>
      <c r="D262" s="21" t="s">
        <v>2528</v>
      </c>
      <c r="E262" s="2"/>
      <c r="F262" s="4"/>
      <c r="G262" s="86"/>
      <c r="H262" s="4"/>
      <c r="I262" s="202"/>
      <c r="J262" s="1"/>
      <c r="K262" s="78"/>
      <c r="L262" s="76"/>
      <c r="M262" s="1"/>
      <c r="N262" s="5"/>
      <c r="O262" s="6"/>
      <c r="P262" s="5"/>
      <c r="Q262" s="5"/>
      <c r="R262" s="5"/>
    </row>
    <row r="263" spans="1:18">
      <c r="B263" s="8"/>
      <c r="C263" s="8"/>
      <c r="D263" s="183"/>
      <c r="E263" s="8"/>
      <c r="F263" s="14"/>
      <c r="G263" s="81"/>
      <c r="H263" s="10"/>
      <c r="I263" s="204"/>
      <c r="J263" s="8"/>
      <c r="K263" s="75"/>
      <c r="L263" s="8"/>
      <c r="M263" s="8"/>
    </row>
    <row r="264" spans="1:18" s="45" customFormat="1">
      <c r="A264" s="1"/>
      <c r="B264" s="148" t="s">
        <v>2243</v>
      </c>
      <c r="C264" s="58" t="s">
        <v>2244</v>
      </c>
      <c r="D264" s="21"/>
      <c r="E264" s="2"/>
      <c r="F264" s="4"/>
      <c r="G264" s="86">
        <v>1</v>
      </c>
      <c r="H264" s="4"/>
      <c r="I264" s="202"/>
      <c r="J264" s="1"/>
      <c r="K264" s="140">
        <f>G264*I264</f>
        <v>0</v>
      </c>
      <c r="L264" s="76"/>
      <c r="M264" s="1"/>
      <c r="N264" s="5"/>
      <c r="O264" s="6"/>
      <c r="P264" s="5"/>
      <c r="Q264" s="5"/>
      <c r="R264" s="5"/>
    </row>
    <row r="265" spans="1:18" s="45" customFormat="1" ht="259.2">
      <c r="A265" s="1"/>
      <c r="B265" s="1"/>
      <c r="C265" s="41" t="s">
        <v>2245</v>
      </c>
      <c r="D265" s="21"/>
      <c r="E265" s="2"/>
      <c r="F265" s="4"/>
      <c r="G265" s="86"/>
      <c r="H265" s="4"/>
      <c r="I265" s="202"/>
      <c r="J265" s="1"/>
      <c r="K265" s="78"/>
      <c r="L265" s="76"/>
      <c r="M265" s="1"/>
      <c r="N265" s="5"/>
      <c r="O265" s="6"/>
      <c r="P265" s="5"/>
      <c r="Q265" s="5"/>
      <c r="R265" s="5"/>
    </row>
    <row r="266" spans="1:18" s="45" customFormat="1">
      <c r="A266" s="1"/>
      <c r="B266" s="148" t="s">
        <v>2275</v>
      </c>
      <c r="C266" s="58" t="s">
        <v>1916</v>
      </c>
      <c r="D266" s="21"/>
      <c r="E266" s="2"/>
      <c r="F266" s="4"/>
      <c r="G266" s="86">
        <v>1</v>
      </c>
      <c r="H266" s="4"/>
      <c r="I266" s="202"/>
      <c r="J266" s="1"/>
      <c r="K266" s="140">
        <f>G266*I266</f>
        <v>0</v>
      </c>
      <c r="L266" s="76"/>
      <c r="M266" s="1"/>
      <c r="N266" s="5"/>
      <c r="O266" s="6"/>
      <c r="P266" s="5"/>
      <c r="Q266" s="5"/>
      <c r="R266" s="5"/>
    </row>
    <row r="267" spans="1:18" s="45" customFormat="1" ht="273.60000000000002">
      <c r="A267" s="1"/>
      <c r="B267" s="1"/>
      <c r="C267" s="41" t="s">
        <v>1930</v>
      </c>
      <c r="D267" s="21"/>
      <c r="E267" s="2"/>
      <c r="F267" s="4"/>
      <c r="G267" s="86"/>
      <c r="H267" s="4"/>
      <c r="I267" s="202"/>
      <c r="J267" s="1"/>
      <c r="K267" s="78"/>
      <c r="L267" s="76"/>
      <c r="M267" s="1"/>
      <c r="N267" s="5"/>
      <c r="O267" s="6"/>
      <c r="P267" s="5"/>
      <c r="Q267" s="5"/>
      <c r="R267" s="5"/>
    </row>
    <row r="268" spans="1:18" s="45" customFormat="1">
      <c r="A268" s="1"/>
      <c r="B268" s="148" t="s">
        <v>2276</v>
      </c>
      <c r="C268" s="58" t="s">
        <v>1917</v>
      </c>
      <c r="D268" s="21"/>
      <c r="E268" s="2"/>
      <c r="F268" s="4"/>
      <c r="G268" s="86">
        <v>1</v>
      </c>
      <c r="H268" s="4"/>
      <c r="I268" s="202"/>
      <c r="J268" s="1"/>
      <c r="K268" s="140">
        <f>G268*I268</f>
        <v>0</v>
      </c>
      <c r="L268" s="76"/>
      <c r="M268" s="1"/>
      <c r="N268" s="5"/>
      <c r="O268" s="6"/>
      <c r="P268" s="5"/>
      <c r="Q268" s="5"/>
      <c r="R268" s="5"/>
    </row>
    <row r="269" spans="1:18" s="45" customFormat="1" ht="158.4">
      <c r="A269" s="1"/>
      <c r="B269" s="1"/>
      <c r="C269" s="41" t="s">
        <v>1918</v>
      </c>
      <c r="D269" s="21"/>
      <c r="E269" s="2"/>
      <c r="F269" s="4"/>
      <c r="G269" s="86"/>
      <c r="H269" s="4"/>
      <c r="I269" s="202"/>
      <c r="J269" s="1"/>
      <c r="K269" s="78"/>
      <c r="L269" s="76"/>
      <c r="M269" s="1"/>
      <c r="N269" s="5"/>
      <c r="O269" s="6"/>
      <c r="P269" s="5"/>
      <c r="Q269" s="5"/>
      <c r="R269" s="5"/>
    </row>
    <row r="270" spans="1:18" s="45" customFormat="1">
      <c r="A270" s="1"/>
      <c r="B270" s="148" t="s">
        <v>2277</v>
      </c>
      <c r="C270" s="58" t="s">
        <v>1919</v>
      </c>
      <c r="D270" s="21"/>
      <c r="E270" s="2"/>
      <c r="F270" s="4"/>
      <c r="G270" s="86">
        <v>1</v>
      </c>
      <c r="H270" s="4"/>
      <c r="I270" s="202"/>
      <c r="J270" s="1"/>
      <c r="K270" s="140">
        <f>G270*I270</f>
        <v>0</v>
      </c>
      <c r="L270" s="76"/>
      <c r="M270" s="1"/>
      <c r="N270" s="5"/>
      <c r="O270" s="6"/>
      <c r="P270" s="5"/>
      <c r="Q270" s="5"/>
      <c r="R270" s="5"/>
    </row>
    <row r="271" spans="1:18" s="45" customFormat="1" ht="115.2">
      <c r="A271" s="1"/>
      <c r="B271" s="1"/>
      <c r="C271" s="41" t="s">
        <v>1920</v>
      </c>
      <c r="D271" s="21"/>
      <c r="E271" s="2"/>
      <c r="F271" s="4"/>
      <c r="G271" s="86"/>
      <c r="H271" s="4"/>
      <c r="I271" s="202"/>
      <c r="J271" s="1"/>
      <c r="K271" s="78"/>
      <c r="L271" s="76"/>
      <c r="M271" s="1"/>
      <c r="N271" s="5"/>
      <c r="O271" s="6"/>
      <c r="P271" s="5"/>
      <c r="Q271" s="5"/>
      <c r="R271" s="5"/>
    </row>
    <row r="272" spans="1:18" s="45" customFormat="1">
      <c r="A272" s="1"/>
      <c r="B272" s="148" t="s">
        <v>2278</v>
      </c>
      <c r="C272" s="58" t="s">
        <v>1921</v>
      </c>
      <c r="D272" s="21"/>
      <c r="E272" s="2"/>
      <c r="F272" s="4"/>
      <c r="G272" s="86">
        <v>1</v>
      </c>
      <c r="H272" s="4"/>
      <c r="I272" s="202"/>
      <c r="J272" s="1"/>
      <c r="K272" s="140">
        <f>G272*I272</f>
        <v>0</v>
      </c>
      <c r="L272" s="76"/>
      <c r="M272" s="1"/>
      <c r="N272" s="5"/>
      <c r="O272" s="6"/>
      <c r="P272" s="5"/>
      <c r="Q272" s="5"/>
      <c r="R272" s="5"/>
    </row>
    <row r="273" spans="1:18" s="45" customFormat="1" ht="115.2">
      <c r="A273" s="1"/>
      <c r="B273" s="1"/>
      <c r="C273" s="41" t="s">
        <v>1922</v>
      </c>
      <c r="D273" s="21"/>
      <c r="E273" s="2"/>
      <c r="F273" s="4"/>
      <c r="G273" s="86"/>
      <c r="H273" s="4"/>
      <c r="I273" s="202"/>
      <c r="J273" s="1"/>
      <c r="K273" s="78"/>
      <c r="L273" s="76"/>
      <c r="M273" s="1"/>
      <c r="N273" s="5"/>
      <c r="O273" s="6"/>
      <c r="P273" s="5"/>
      <c r="Q273" s="5"/>
      <c r="R273" s="5"/>
    </row>
    <row r="274" spans="1:18" s="45" customFormat="1">
      <c r="A274" s="1"/>
      <c r="B274" s="148" t="s">
        <v>2279</v>
      </c>
      <c r="C274" s="58" t="s">
        <v>2246</v>
      </c>
      <c r="D274" s="21"/>
      <c r="E274" s="2"/>
      <c r="F274" s="4"/>
      <c r="G274" s="86">
        <v>2</v>
      </c>
      <c r="H274" s="4"/>
      <c r="I274" s="202"/>
      <c r="J274" s="1"/>
      <c r="K274" s="140">
        <f>G274*I274</f>
        <v>0</v>
      </c>
      <c r="L274" s="76"/>
      <c r="M274" s="1"/>
      <c r="N274" s="5"/>
      <c r="O274" s="6"/>
      <c r="P274" s="5"/>
      <c r="Q274" s="5"/>
      <c r="R274" s="5"/>
    </row>
    <row r="275" spans="1:18" s="45" customFormat="1" ht="57.6">
      <c r="A275" s="1"/>
      <c r="B275" s="1"/>
      <c r="C275" s="41" t="s">
        <v>2247</v>
      </c>
      <c r="D275" s="21"/>
      <c r="E275" s="2"/>
      <c r="F275" s="4"/>
      <c r="G275" s="86"/>
      <c r="H275" s="4"/>
      <c r="I275" s="202"/>
      <c r="J275" s="1"/>
      <c r="K275" s="78"/>
      <c r="L275" s="76"/>
      <c r="M275" s="1"/>
      <c r="N275" s="5"/>
      <c r="O275" s="6"/>
      <c r="P275" s="5"/>
      <c r="Q275" s="5"/>
      <c r="R275" s="5"/>
    </row>
    <row r="276" spans="1:18" s="45" customFormat="1">
      <c r="A276" s="1"/>
      <c r="B276" s="148" t="s">
        <v>2280</v>
      </c>
      <c r="C276" s="58" t="s">
        <v>2248</v>
      </c>
      <c r="D276" s="21"/>
      <c r="E276" s="2"/>
      <c r="F276" s="4"/>
      <c r="G276" s="86">
        <v>2</v>
      </c>
      <c r="H276" s="4"/>
      <c r="I276" s="202"/>
      <c r="J276" s="1"/>
      <c r="K276" s="140">
        <f>G276*I276</f>
        <v>0</v>
      </c>
      <c r="L276" s="76"/>
      <c r="M276" s="1"/>
      <c r="N276" s="5"/>
      <c r="O276" s="6"/>
      <c r="P276" s="5"/>
      <c r="Q276" s="5"/>
      <c r="R276" s="5"/>
    </row>
    <row r="277" spans="1:18" s="45" customFormat="1" ht="72">
      <c r="A277" s="1"/>
      <c r="B277" s="1"/>
      <c r="C277" s="41" t="s">
        <v>2249</v>
      </c>
      <c r="D277" s="21"/>
      <c r="E277" s="2"/>
      <c r="F277" s="4"/>
      <c r="G277" s="86"/>
      <c r="H277" s="4"/>
      <c r="I277" s="202"/>
      <c r="J277" s="1"/>
      <c r="K277" s="78"/>
      <c r="L277" s="76"/>
      <c r="M277" s="1"/>
      <c r="N277" s="5"/>
      <c r="O277" s="6"/>
      <c r="P277" s="5"/>
      <c r="Q277" s="5"/>
      <c r="R277" s="5"/>
    </row>
    <row r="278" spans="1:18" s="45" customFormat="1">
      <c r="A278" s="1"/>
      <c r="B278" s="148" t="s">
        <v>2281</v>
      </c>
      <c r="C278" s="58" t="s">
        <v>2250</v>
      </c>
      <c r="D278" s="21"/>
      <c r="E278" s="2"/>
      <c r="F278" s="4"/>
      <c r="G278" s="86">
        <v>2</v>
      </c>
      <c r="H278" s="4"/>
      <c r="I278" s="202"/>
      <c r="J278" s="1"/>
      <c r="K278" s="140">
        <f>G278*I278</f>
        <v>0</v>
      </c>
      <c r="L278" s="76"/>
      <c r="M278" s="1"/>
      <c r="N278" s="5"/>
      <c r="O278" s="6"/>
      <c r="P278" s="5"/>
      <c r="Q278" s="5"/>
      <c r="R278" s="5"/>
    </row>
    <row r="279" spans="1:18" s="45" customFormat="1" ht="43.2">
      <c r="A279" s="1"/>
      <c r="B279" s="1"/>
      <c r="C279" s="41" t="s">
        <v>2251</v>
      </c>
      <c r="D279" s="21"/>
      <c r="E279" s="2"/>
      <c r="F279" s="4"/>
      <c r="G279" s="86"/>
      <c r="H279" s="4"/>
      <c r="I279" s="202"/>
      <c r="J279" s="1"/>
      <c r="K279" s="78"/>
      <c r="L279" s="76"/>
      <c r="M279" s="1"/>
      <c r="N279" s="5"/>
      <c r="O279" s="6"/>
      <c r="P279" s="5"/>
      <c r="Q279" s="5"/>
      <c r="R279" s="5"/>
    </row>
    <row r="280" spans="1:18" s="45" customFormat="1">
      <c r="A280" s="1"/>
      <c r="B280" s="148" t="s">
        <v>2282</v>
      </c>
      <c r="C280" s="58" t="s">
        <v>2134</v>
      </c>
      <c r="D280" s="21"/>
      <c r="E280" s="2"/>
      <c r="F280" s="4"/>
      <c r="G280" s="86">
        <v>2</v>
      </c>
      <c r="H280" s="4"/>
      <c r="I280" s="202"/>
      <c r="J280" s="1"/>
      <c r="K280" s="140">
        <f>G280*I280</f>
        <v>0</v>
      </c>
      <c r="L280" s="76"/>
      <c r="M280" s="1"/>
      <c r="N280" s="5"/>
      <c r="O280" s="6"/>
      <c r="P280" s="5"/>
      <c r="Q280" s="5"/>
      <c r="R280" s="5"/>
    </row>
    <row r="281" spans="1:18" s="45" customFormat="1" ht="72">
      <c r="A281" s="1"/>
      <c r="B281" s="1"/>
      <c r="C281" s="41" t="s">
        <v>2135</v>
      </c>
      <c r="D281" s="21"/>
      <c r="E281" s="2"/>
      <c r="F281" s="4"/>
      <c r="G281" s="86"/>
      <c r="H281" s="4"/>
      <c r="I281" s="202"/>
      <c r="J281" s="1"/>
      <c r="K281" s="78"/>
      <c r="L281" s="76"/>
      <c r="M281" s="1"/>
      <c r="N281" s="5"/>
      <c r="O281" s="6"/>
      <c r="P281" s="5"/>
      <c r="Q281" s="5"/>
      <c r="R281" s="5"/>
    </row>
    <row r="282" spans="1:18" s="45" customFormat="1">
      <c r="A282" s="1"/>
      <c r="B282" s="148" t="s">
        <v>2283</v>
      </c>
      <c r="C282" s="58" t="s">
        <v>1939</v>
      </c>
      <c r="D282" s="21"/>
      <c r="E282" s="2"/>
      <c r="F282" s="4"/>
      <c r="G282" s="86">
        <v>1</v>
      </c>
      <c r="H282" s="4"/>
      <c r="I282" s="202"/>
      <c r="J282" s="1"/>
      <c r="K282" s="140">
        <f>G282*I282</f>
        <v>0</v>
      </c>
      <c r="L282" s="76"/>
      <c r="M282" s="1"/>
      <c r="N282" s="5"/>
      <c r="O282" s="6"/>
      <c r="P282" s="5"/>
      <c r="Q282" s="5"/>
      <c r="R282" s="5"/>
    </row>
    <row r="283" spans="1:18" s="45" customFormat="1" ht="201.6">
      <c r="A283" s="1"/>
      <c r="B283" s="1"/>
      <c r="C283" s="41" t="s">
        <v>1952</v>
      </c>
      <c r="D283" s="21"/>
      <c r="E283" s="2"/>
      <c r="F283" s="4"/>
      <c r="G283" s="86"/>
      <c r="H283" s="4"/>
      <c r="I283" s="202"/>
      <c r="J283" s="1"/>
      <c r="K283" s="78"/>
      <c r="L283" s="76"/>
      <c r="M283" s="1"/>
      <c r="N283" s="5"/>
      <c r="O283" s="6"/>
      <c r="P283" s="5"/>
      <c r="Q283" s="5"/>
      <c r="R283" s="5"/>
    </row>
    <row r="284" spans="1:18" s="45" customFormat="1">
      <c r="A284" s="1"/>
      <c r="B284" s="148" t="s">
        <v>2284</v>
      </c>
      <c r="C284" s="58" t="s">
        <v>1940</v>
      </c>
      <c r="D284" s="21"/>
      <c r="E284" s="2"/>
      <c r="F284" s="4"/>
      <c r="G284" s="86">
        <v>1</v>
      </c>
      <c r="H284" s="4"/>
      <c r="I284" s="202"/>
      <c r="J284" s="1"/>
      <c r="K284" s="140">
        <f>G284*I284</f>
        <v>0</v>
      </c>
      <c r="L284" s="76"/>
      <c r="M284" s="1"/>
      <c r="N284" s="5"/>
      <c r="O284" s="6"/>
      <c r="P284" s="5"/>
      <c r="Q284" s="5"/>
      <c r="R284" s="5"/>
    </row>
    <row r="285" spans="1:18" s="45" customFormat="1" ht="57.6">
      <c r="A285" s="1"/>
      <c r="B285" s="1"/>
      <c r="C285" s="41" t="s">
        <v>1941</v>
      </c>
      <c r="D285" s="21"/>
      <c r="E285" s="2"/>
      <c r="F285" s="4"/>
      <c r="G285" s="86"/>
      <c r="H285" s="4"/>
      <c r="I285" s="202"/>
      <c r="J285" s="1"/>
      <c r="K285" s="78"/>
      <c r="L285" s="76"/>
      <c r="M285" s="1"/>
      <c r="N285" s="5"/>
      <c r="O285" s="6"/>
      <c r="P285" s="5"/>
      <c r="Q285" s="5"/>
      <c r="R285" s="5"/>
    </row>
    <row r="286" spans="1:18" s="45" customFormat="1">
      <c r="A286" s="1"/>
      <c r="B286" s="148" t="s">
        <v>2285</v>
      </c>
      <c r="C286" s="58" t="s">
        <v>2252</v>
      </c>
      <c r="D286" s="21"/>
      <c r="E286" s="2"/>
      <c r="F286" s="4"/>
      <c r="G286" s="86">
        <v>1</v>
      </c>
      <c r="H286" s="4"/>
      <c r="I286" s="202"/>
      <c r="J286" s="1"/>
      <c r="K286" s="140">
        <f>G286*I286</f>
        <v>0</v>
      </c>
      <c r="L286" s="76"/>
      <c r="M286" s="1"/>
      <c r="N286" s="5"/>
      <c r="O286" s="6"/>
      <c r="P286" s="5"/>
      <c r="Q286" s="5"/>
      <c r="R286" s="5"/>
    </row>
    <row r="287" spans="1:18" s="45" customFormat="1" ht="100.8">
      <c r="A287" s="1"/>
      <c r="B287" s="1"/>
      <c r="C287" s="41" t="s">
        <v>2253</v>
      </c>
      <c r="D287" s="21"/>
      <c r="E287" s="2"/>
      <c r="F287" s="4"/>
      <c r="G287" s="86"/>
      <c r="H287" s="4"/>
      <c r="I287" s="202"/>
      <c r="J287" s="1"/>
      <c r="K287" s="78"/>
      <c r="L287" s="76"/>
      <c r="M287" s="1"/>
      <c r="N287" s="5"/>
      <c r="O287" s="6"/>
      <c r="P287" s="5"/>
      <c r="Q287" s="5"/>
      <c r="R287" s="5"/>
    </row>
    <row r="288" spans="1:18" s="45" customFormat="1">
      <c r="A288" s="1"/>
      <c r="B288" s="148" t="s">
        <v>2286</v>
      </c>
      <c r="C288" s="58" t="s">
        <v>1955</v>
      </c>
      <c r="D288" s="21"/>
      <c r="E288" s="2"/>
      <c r="F288" s="4"/>
      <c r="G288" s="86">
        <v>2</v>
      </c>
      <c r="H288" s="4"/>
      <c r="I288" s="202"/>
      <c r="J288" s="1"/>
      <c r="K288" s="140">
        <f>G288*I288</f>
        <v>0</v>
      </c>
      <c r="L288" s="76"/>
      <c r="M288" s="1"/>
      <c r="N288" s="5"/>
      <c r="O288" s="6"/>
      <c r="P288" s="5"/>
      <c r="Q288" s="5"/>
      <c r="R288" s="5"/>
    </row>
    <row r="289" spans="1:18" s="45" customFormat="1" ht="43.2">
      <c r="A289" s="1"/>
      <c r="B289" s="1"/>
      <c r="C289" s="41" t="s">
        <v>1956</v>
      </c>
      <c r="D289" s="21"/>
      <c r="E289" s="2"/>
      <c r="F289" s="4"/>
      <c r="G289" s="86"/>
      <c r="H289" s="4"/>
      <c r="I289" s="202"/>
      <c r="J289" s="1"/>
      <c r="K289" s="78"/>
      <c r="L289" s="76"/>
      <c r="M289" s="1"/>
      <c r="N289" s="5"/>
      <c r="O289" s="6"/>
      <c r="P289" s="5"/>
      <c r="Q289" s="5"/>
      <c r="R289" s="5"/>
    </row>
    <row r="290" spans="1:18" s="45" customFormat="1">
      <c r="A290" s="1"/>
      <c r="B290" s="148" t="s">
        <v>2287</v>
      </c>
      <c r="C290" s="58" t="s">
        <v>2254</v>
      </c>
      <c r="D290" s="21"/>
      <c r="E290" s="2"/>
      <c r="F290" s="4"/>
      <c r="G290" s="86">
        <v>2</v>
      </c>
      <c r="H290" s="4"/>
      <c r="I290" s="202"/>
      <c r="J290" s="1"/>
      <c r="K290" s="140">
        <f>G290*I290</f>
        <v>0</v>
      </c>
      <c r="L290" s="76"/>
      <c r="M290" s="1"/>
      <c r="N290" s="5"/>
      <c r="O290" s="6"/>
      <c r="P290" s="5"/>
      <c r="Q290" s="5"/>
      <c r="R290" s="5"/>
    </row>
    <row r="291" spans="1:18" s="45" customFormat="1" ht="28.8">
      <c r="A291" s="1"/>
      <c r="B291" s="1"/>
      <c r="C291" s="41" t="s">
        <v>1958</v>
      </c>
      <c r="D291" s="21"/>
      <c r="E291" s="2"/>
      <c r="F291" s="4"/>
      <c r="G291" s="86"/>
      <c r="H291" s="4"/>
      <c r="I291" s="202"/>
      <c r="J291" s="1"/>
      <c r="K291" s="78"/>
      <c r="L291" s="76"/>
      <c r="M291" s="1"/>
      <c r="N291" s="5"/>
      <c r="O291" s="6"/>
      <c r="P291" s="5"/>
      <c r="Q291" s="5"/>
      <c r="R291" s="5"/>
    </row>
    <row r="292" spans="1:18" s="45" customFormat="1">
      <c r="A292" s="1"/>
      <c r="B292" s="148" t="s">
        <v>2288</v>
      </c>
      <c r="C292" s="58" t="s">
        <v>1959</v>
      </c>
      <c r="D292" s="21"/>
      <c r="E292" s="2"/>
      <c r="F292" s="4"/>
      <c r="G292" s="86">
        <v>2</v>
      </c>
      <c r="H292" s="4"/>
      <c r="I292" s="202"/>
      <c r="J292" s="1"/>
      <c r="K292" s="140">
        <f>G292*I292</f>
        <v>0</v>
      </c>
      <c r="L292" s="76"/>
      <c r="M292" s="1"/>
      <c r="N292" s="5"/>
      <c r="O292" s="6"/>
      <c r="P292" s="5"/>
      <c r="Q292" s="5"/>
      <c r="R292" s="5"/>
    </row>
    <row r="293" spans="1:18" s="45" customFormat="1" ht="100.8">
      <c r="A293" s="1"/>
      <c r="B293" s="1"/>
      <c r="C293" s="41" t="s">
        <v>1960</v>
      </c>
      <c r="D293" s="21"/>
      <c r="E293" s="2"/>
      <c r="F293" s="4"/>
      <c r="G293" s="86"/>
      <c r="H293" s="4"/>
      <c r="I293" s="202"/>
      <c r="J293" s="1"/>
      <c r="K293" s="78"/>
      <c r="L293" s="76"/>
      <c r="M293" s="1"/>
      <c r="N293" s="5"/>
      <c r="O293" s="6"/>
      <c r="P293" s="5"/>
      <c r="Q293" s="5"/>
      <c r="R293" s="5"/>
    </row>
    <row r="294" spans="1:18">
      <c r="B294" s="148" t="s">
        <v>2289</v>
      </c>
      <c r="C294" s="58" t="s">
        <v>1961</v>
      </c>
      <c r="G294" s="86">
        <v>2</v>
      </c>
      <c r="K294" s="140">
        <f>G294*I294</f>
        <v>0</v>
      </c>
    </row>
    <row r="295" spans="1:18" s="45" customFormat="1" ht="72">
      <c r="A295" s="1"/>
      <c r="B295" s="1"/>
      <c r="C295" s="41" t="s">
        <v>1962</v>
      </c>
      <c r="D295" s="21"/>
      <c r="E295" s="2"/>
      <c r="F295" s="4"/>
      <c r="G295" s="86"/>
      <c r="H295" s="4"/>
      <c r="I295" s="202"/>
      <c r="J295" s="1"/>
      <c r="K295" s="78"/>
      <c r="L295" s="76"/>
      <c r="M295" s="1"/>
      <c r="N295" s="5"/>
      <c r="O295" s="6"/>
      <c r="P295" s="5"/>
      <c r="Q295" s="5"/>
      <c r="R295" s="5"/>
    </row>
    <row r="296" spans="1:18" s="45" customFormat="1">
      <c r="A296" s="1"/>
      <c r="B296" s="148" t="s">
        <v>2290</v>
      </c>
      <c r="C296" s="58" t="s">
        <v>1963</v>
      </c>
      <c r="D296" s="21"/>
      <c r="E296" s="2"/>
      <c r="F296" s="4"/>
      <c r="G296" s="86">
        <v>2</v>
      </c>
      <c r="H296" s="4"/>
      <c r="I296" s="202"/>
      <c r="J296" s="1"/>
      <c r="K296" s="140">
        <f>G296*I296</f>
        <v>0</v>
      </c>
      <c r="L296" s="76"/>
      <c r="M296" s="1"/>
      <c r="N296" s="5"/>
      <c r="O296" s="6"/>
      <c r="P296" s="5"/>
      <c r="Q296" s="5"/>
      <c r="R296" s="5"/>
    </row>
    <row r="297" spans="1:18" s="45" customFormat="1" ht="43.2">
      <c r="A297" s="1"/>
      <c r="B297" s="1"/>
      <c r="C297" s="41" t="s">
        <v>1964</v>
      </c>
      <c r="D297" s="21"/>
      <c r="E297" s="2"/>
      <c r="F297" s="4"/>
      <c r="G297" s="86"/>
      <c r="H297" s="4"/>
      <c r="I297" s="202"/>
      <c r="J297" s="1"/>
      <c r="K297" s="78"/>
      <c r="L297" s="76"/>
      <c r="M297" s="1"/>
      <c r="N297" s="5"/>
      <c r="O297" s="6"/>
      <c r="P297" s="5"/>
      <c r="Q297" s="5"/>
      <c r="R297" s="5"/>
    </row>
    <row r="298" spans="1:18" s="45" customFormat="1">
      <c r="A298" s="1"/>
      <c r="B298" s="148" t="s">
        <v>2291</v>
      </c>
      <c r="C298" s="58" t="s">
        <v>1981</v>
      </c>
      <c r="D298" s="21"/>
      <c r="E298" s="2"/>
      <c r="F298" s="4"/>
      <c r="G298" s="86">
        <v>1</v>
      </c>
      <c r="H298" s="4"/>
      <c r="I298" s="202"/>
      <c r="J298" s="1"/>
      <c r="K298" s="140">
        <f>G298*I298</f>
        <v>0</v>
      </c>
      <c r="L298" s="76"/>
      <c r="M298" s="1"/>
      <c r="N298" s="5"/>
      <c r="O298" s="6"/>
      <c r="P298" s="5"/>
      <c r="Q298" s="5"/>
      <c r="R298" s="5"/>
    </row>
    <row r="299" spans="1:18" s="45" customFormat="1" ht="100.8">
      <c r="A299" s="1"/>
      <c r="B299" s="1"/>
      <c r="C299" s="41" t="s">
        <v>1982</v>
      </c>
      <c r="D299" s="21"/>
      <c r="E299" s="2"/>
      <c r="F299" s="4"/>
      <c r="G299" s="86"/>
      <c r="H299" s="4"/>
      <c r="I299" s="202"/>
      <c r="J299" s="1"/>
      <c r="K299" s="78"/>
      <c r="L299" s="76"/>
      <c r="M299" s="1"/>
      <c r="N299" s="5"/>
      <c r="O299" s="6"/>
      <c r="P299" s="5"/>
      <c r="Q299" s="5"/>
      <c r="R299" s="5"/>
    </row>
    <row r="300" spans="1:18" s="45" customFormat="1">
      <c r="A300" s="1"/>
      <c r="B300" s="148" t="s">
        <v>2292</v>
      </c>
      <c r="C300" s="58" t="s">
        <v>1983</v>
      </c>
      <c r="D300" s="21"/>
      <c r="E300" s="2"/>
      <c r="F300" s="4"/>
      <c r="G300" s="86">
        <v>1</v>
      </c>
      <c r="H300" s="4"/>
      <c r="I300" s="202"/>
      <c r="J300" s="1"/>
      <c r="K300" s="140">
        <f>G300*I300</f>
        <v>0</v>
      </c>
      <c r="L300" s="76"/>
      <c r="M300" s="1"/>
      <c r="N300" s="5"/>
      <c r="O300" s="6"/>
      <c r="P300" s="5"/>
      <c r="Q300" s="5"/>
      <c r="R300" s="5"/>
    </row>
    <row r="301" spans="1:18" s="45" customFormat="1" ht="43.2">
      <c r="A301" s="1"/>
      <c r="B301" s="1"/>
      <c r="C301" s="41" t="s">
        <v>1984</v>
      </c>
      <c r="D301" s="21"/>
      <c r="E301" s="2"/>
      <c r="F301" s="4"/>
      <c r="G301" s="86"/>
      <c r="H301" s="4"/>
      <c r="I301" s="202"/>
      <c r="J301" s="1"/>
      <c r="K301" s="78"/>
      <c r="L301" s="76"/>
      <c r="M301" s="1"/>
      <c r="N301" s="5"/>
      <c r="O301" s="6"/>
      <c r="P301" s="5"/>
      <c r="Q301" s="5"/>
      <c r="R301" s="5"/>
    </row>
    <row r="302" spans="1:18" s="45" customFormat="1">
      <c r="A302" s="1"/>
      <c r="B302" s="148" t="s">
        <v>2293</v>
      </c>
      <c r="C302" s="58" t="s">
        <v>2255</v>
      </c>
      <c r="D302" s="21"/>
      <c r="E302" s="2"/>
      <c r="F302" s="4"/>
      <c r="G302" s="86">
        <v>1</v>
      </c>
      <c r="H302" s="4"/>
      <c r="I302" s="202"/>
      <c r="J302" s="1"/>
      <c r="K302" s="140">
        <f>G302*I302</f>
        <v>0</v>
      </c>
      <c r="L302" s="76"/>
      <c r="M302" s="1"/>
      <c r="N302" s="5"/>
      <c r="O302" s="6"/>
      <c r="P302" s="5"/>
      <c r="Q302" s="5"/>
      <c r="R302" s="5"/>
    </row>
    <row r="303" spans="1:18" s="45" customFormat="1" ht="43.2">
      <c r="A303" s="1"/>
      <c r="B303" s="1"/>
      <c r="C303" s="41" t="s">
        <v>2256</v>
      </c>
      <c r="D303" s="21"/>
      <c r="E303" s="2"/>
      <c r="F303" s="4"/>
      <c r="G303" s="86"/>
      <c r="H303" s="4"/>
      <c r="I303" s="202"/>
      <c r="J303" s="1"/>
      <c r="K303" s="78"/>
      <c r="L303" s="76"/>
      <c r="M303" s="1"/>
      <c r="N303" s="5"/>
      <c r="O303" s="6"/>
      <c r="P303" s="5"/>
      <c r="Q303" s="5"/>
      <c r="R303" s="5"/>
    </row>
    <row r="304" spans="1:18" s="45" customFormat="1">
      <c r="A304" s="1"/>
      <c r="B304" s="148" t="s">
        <v>2294</v>
      </c>
      <c r="C304" s="58" t="s">
        <v>1989</v>
      </c>
      <c r="D304" s="21"/>
      <c r="E304" s="2"/>
      <c r="F304" s="4"/>
      <c r="G304" s="86">
        <v>1</v>
      </c>
      <c r="H304" s="4"/>
      <c r="I304" s="202"/>
      <c r="J304" s="1"/>
      <c r="K304" s="140">
        <f>G304*I304</f>
        <v>0</v>
      </c>
      <c r="L304" s="76"/>
      <c r="M304" s="1"/>
      <c r="N304" s="5"/>
      <c r="O304" s="6"/>
      <c r="P304" s="5"/>
      <c r="Q304" s="5"/>
      <c r="R304" s="5"/>
    </row>
    <row r="305" spans="1:18" ht="57.6">
      <c r="C305" s="41" t="s">
        <v>1990</v>
      </c>
      <c r="K305" s="78"/>
    </row>
    <row r="306" spans="1:18" s="18" customFormat="1">
      <c r="A306" s="15"/>
      <c r="B306" s="148" t="s">
        <v>2295</v>
      </c>
      <c r="C306" s="58" t="s">
        <v>2257</v>
      </c>
      <c r="D306" s="184"/>
      <c r="E306" s="15"/>
      <c r="F306" s="34"/>
      <c r="G306" s="86">
        <v>1</v>
      </c>
      <c r="H306" s="4"/>
      <c r="I306" s="202"/>
      <c r="J306" s="1"/>
      <c r="K306" s="140">
        <f>G306*I306</f>
        <v>0</v>
      </c>
      <c r="L306" s="76"/>
      <c r="M306" s="30"/>
      <c r="O306" s="19"/>
    </row>
    <row r="307" spans="1:18" ht="57.6">
      <c r="C307" s="41" t="s">
        <v>2034</v>
      </c>
      <c r="K307" s="78"/>
    </row>
    <row r="308" spans="1:18" s="18" customFormat="1">
      <c r="A308" s="15"/>
      <c r="B308" s="148" t="s">
        <v>2296</v>
      </c>
      <c r="C308" s="58" t="s">
        <v>2035</v>
      </c>
      <c r="D308" s="184"/>
      <c r="E308" s="15"/>
      <c r="F308" s="17"/>
      <c r="G308" s="86">
        <v>1</v>
      </c>
      <c r="H308" s="17"/>
      <c r="I308" s="202"/>
      <c r="J308" s="15"/>
      <c r="K308" s="140">
        <f>G308*I308</f>
        <v>0</v>
      </c>
      <c r="L308" s="76"/>
      <c r="M308" s="15"/>
      <c r="O308" s="19"/>
    </row>
    <row r="309" spans="1:18" s="45" customFormat="1" ht="57.6">
      <c r="A309" s="1"/>
      <c r="B309" s="1"/>
      <c r="C309" s="41" t="s">
        <v>2036</v>
      </c>
      <c r="D309" s="21"/>
      <c r="E309" s="2"/>
      <c r="F309" s="4"/>
      <c r="G309" s="86"/>
      <c r="H309" s="4"/>
      <c r="I309" s="202"/>
      <c r="J309" s="1"/>
      <c r="K309" s="78"/>
      <c r="L309" s="76"/>
      <c r="M309" s="1"/>
      <c r="N309" s="5"/>
      <c r="O309" s="6"/>
      <c r="P309" s="5"/>
      <c r="Q309" s="5"/>
      <c r="R309" s="5"/>
    </row>
    <row r="310" spans="1:18" s="45" customFormat="1">
      <c r="A310" s="1"/>
      <c r="B310" s="148" t="s">
        <v>2297</v>
      </c>
      <c r="C310" s="58" t="s">
        <v>2258</v>
      </c>
      <c r="D310" s="21"/>
      <c r="E310" s="2"/>
      <c r="F310" s="4"/>
      <c r="G310" s="86">
        <v>1</v>
      </c>
      <c r="H310" s="4"/>
      <c r="I310" s="202"/>
      <c r="J310" s="1"/>
      <c r="K310" s="140">
        <f>G310*I310</f>
        <v>0</v>
      </c>
      <c r="L310" s="76"/>
      <c r="M310" s="1"/>
      <c r="N310" s="5"/>
      <c r="O310" s="6"/>
      <c r="P310" s="5"/>
      <c r="Q310" s="5"/>
      <c r="R310" s="5"/>
    </row>
    <row r="311" spans="1:18" ht="86.4">
      <c r="C311" s="41" t="s">
        <v>2259</v>
      </c>
      <c r="H311" s="79"/>
      <c r="K311" s="1"/>
    </row>
    <row r="312" spans="1:18" s="45" customFormat="1">
      <c r="A312" s="1"/>
      <c r="B312" s="148" t="s">
        <v>2298</v>
      </c>
      <c r="C312" s="58" t="s">
        <v>2069</v>
      </c>
      <c r="D312" s="21"/>
      <c r="E312" s="2"/>
      <c r="F312" s="4"/>
      <c r="G312" s="86">
        <v>1</v>
      </c>
      <c r="H312" s="79"/>
      <c r="I312" s="202"/>
      <c r="J312" s="1"/>
      <c r="K312" s="140">
        <f>G312*I312</f>
        <v>0</v>
      </c>
      <c r="L312" s="76"/>
      <c r="M312" s="1"/>
      <c r="N312" s="5"/>
      <c r="O312" s="6"/>
      <c r="P312" s="5"/>
      <c r="Q312" s="5"/>
      <c r="R312" s="5"/>
    </row>
    <row r="313" spans="1:18" s="45" customFormat="1" ht="86.4">
      <c r="A313" s="1"/>
      <c r="B313" s="1"/>
      <c r="C313" s="41" t="s">
        <v>2070</v>
      </c>
      <c r="D313" s="21"/>
      <c r="E313" s="2"/>
      <c r="F313" s="4"/>
      <c r="G313" s="86"/>
      <c r="H313" s="79"/>
      <c r="I313" s="202"/>
      <c r="J313" s="1"/>
      <c r="K313" s="78"/>
      <c r="L313" s="76"/>
      <c r="M313" s="1"/>
      <c r="N313" s="5"/>
      <c r="O313" s="6"/>
      <c r="P313" s="5"/>
      <c r="Q313" s="5"/>
      <c r="R313" s="5"/>
    </row>
    <row r="314" spans="1:18" s="45" customFormat="1">
      <c r="A314" s="1"/>
      <c r="B314" s="148" t="s">
        <v>2299</v>
      </c>
      <c r="C314" s="58" t="s">
        <v>2260</v>
      </c>
      <c r="D314" s="21"/>
      <c r="E314" s="2"/>
      <c r="F314" s="4"/>
      <c r="G314" s="86">
        <v>4</v>
      </c>
      <c r="H314" s="79"/>
      <c r="I314" s="202"/>
      <c r="J314" s="1"/>
      <c r="K314" s="140">
        <f>G314*I314</f>
        <v>0</v>
      </c>
      <c r="L314" s="76"/>
      <c r="M314" s="1"/>
      <c r="N314" s="5"/>
      <c r="O314" s="6"/>
      <c r="P314" s="5"/>
      <c r="Q314" s="5"/>
      <c r="R314" s="5"/>
    </row>
    <row r="315" spans="1:18" s="45" customFormat="1" ht="201.6">
      <c r="A315" s="1"/>
      <c r="B315" s="1"/>
      <c r="C315" s="41" t="s">
        <v>2261</v>
      </c>
      <c r="D315" s="21"/>
      <c r="E315" s="2"/>
      <c r="F315" s="4"/>
      <c r="G315" s="86"/>
      <c r="H315" s="79"/>
      <c r="I315" s="202"/>
      <c r="J315" s="1"/>
      <c r="K315" s="78"/>
      <c r="L315" s="76"/>
      <c r="M315" s="1"/>
      <c r="N315" s="5"/>
      <c r="O315" s="6"/>
      <c r="P315" s="5"/>
      <c r="Q315" s="5"/>
      <c r="R315" s="5"/>
    </row>
    <row r="316" spans="1:18" s="45" customFormat="1">
      <c r="A316" s="1"/>
      <c r="B316" s="148" t="s">
        <v>2300</v>
      </c>
      <c r="C316" s="58" t="s">
        <v>2262</v>
      </c>
      <c r="D316" s="21"/>
      <c r="E316" s="2"/>
      <c r="F316" s="4"/>
      <c r="G316" s="86">
        <v>1</v>
      </c>
      <c r="H316" s="79"/>
      <c r="I316" s="202"/>
      <c r="J316" s="1"/>
      <c r="K316" s="140">
        <f>G316*I316</f>
        <v>0</v>
      </c>
      <c r="L316" s="76"/>
      <c r="M316" s="1"/>
      <c r="N316" s="5"/>
      <c r="O316" s="6"/>
      <c r="P316" s="5"/>
      <c r="Q316" s="5"/>
      <c r="R316" s="5"/>
    </row>
    <row r="317" spans="1:18" s="45" customFormat="1" ht="72">
      <c r="A317" s="1"/>
      <c r="B317" s="1"/>
      <c r="C317" s="41" t="s">
        <v>2263</v>
      </c>
      <c r="D317" s="21"/>
      <c r="E317" s="2"/>
      <c r="F317" s="4"/>
      <c r="G317" s="86"/>
      <c r="H317" s="79"/>
      <c r="I317" s="202"/>
      <c r="J317" s="1"/>
      <c r="K317" s="78"/>
      <c r="L317" s="76"/>
      <c r="M317" s="1"/>
      <c r="N317" s="5"/>
      <c r="O317" s="6"/>
      <c r="P317" s="5"/>
      <c r="Q317" s="5"/>
      <c r="R317" s="5"/>
    </row>
    <row r="318" spans="1:18" s="45" customFormat="1">
      <c r="A318" s="1"/>
      <c r="B318" s="148" t="s">
        <v>2301</v>
      </c>
      <c r="C318" s="58" t="s">
        <v>2264</v>
      </c>
      <c r="D318" s="21"/>
      <c r="E318" s="2"/>
      <c r="F318" s="4"/>
      <c r="G318" s="86">
        <v>1</v>
      </c>
      <c r="H318" s="79"/>
      <c r="I318" s="202"/>
      <c r="J318" s="1"/>
      <c r="K318" s="140">
        <f>G318*I318</f>
        <v>0</v>
      </c>
      <c r="L318" s="76"/>
      <c r="M318" s="1"/>
      <c r="N318" s="5"/>
      <c r="O318" s="6"/>
      <c r="P318" s="5"/>
      <c r="Q318" s="5"/>
      <c r="R318" s="5"/>
    </row>
    <row r="319" spans="1:18" s="45" customFormat="1" ht="43.2">
      <c r="A319" s="1"/>
      <c r="B319" s="1"/>
      <c r="C319" s="41" t="s">
        <v>2265</v>
      </c>
      <c r="D319" s="21"/>
      <c r="E319" s="2"/>
      <c r="F319" s="4"/>
      <c r="G319" s="86"/>
      <c r="H319" s="79"/>
      <c r="I319" s="202"/>
      <c r="J319" s="1"/>
      <c r="K319" s="78"/>
      <c r="L319" s="190"/>
      <c r="M319" s="1"/>
      <c r="N319" s="5"/>
      <c r="O319" s="6"/>
      <c r="P319" s="5"/>
      <c r="Q319" s="5"/>
      <c r="R319" s="5"/>
    </row>
    <row r="320" spans="1:18" s="45" customFormat="1">
      <c r="A320" s="1"/>
      <c r="B320" s="148" t="s">
        <v>2302</v>
      </c>
      <c r="C320" s="58" t="s">
        <v>2266</v>
      </c>
      <c r="D320" s="21"/>
      <c r="E320" s="2"/>
      <c r="F320" s="4"/>
      <c r="G320" s="86">
        <v>1</v>
      </c>
      <c r="H320" s="79"/>
      <c r="I320" s="202"/>
      <c r="J320" s="1"/>
      <c r="K320" s="140">
        <f>G320*I320</f>
        <v>0</v>
      </c>
      <c r="L320" s="190"/>
      <c r="M320" s="1"/>
      <c r="N320" s="5"/>
      <c r="O320" s="6"/>
      <c r="P320" s="5"/>
      <c r="Q320" s="5"/>
      <c r="R320" s="5"/>
    </row>
    <row r="321" spans="1:18" s="45" customFormat="1" ht="28.8">
      <c r="A321" s="1"/>
      <c r="B321" s="1"/>
      <c r="C321" s="41" t="s">
        <v>2267</v>
      </c>
      <c r="D321" s="21"/>
      <c r="E321" s="2"/>
      <c r="F321" s="4"/>
      <c r="G321" s="86"/>
      <c r="H321" s="79"/>
      <c r="I321" s="202"/>
      <c r="J321" s="1"/>
      <c r="K321" s="78"/>
      <c r="L321" s="190"/>
      <c r="M321" s="1"/>
      <c r="N321" s="5"/>
      <c r="O321" s="6"/>
      <c r="P321" s="5"/>
      <c r="Q321" s="5"/>
      <c r="R321" s="5"/>
    </row>
    <row r="322" spans="1:18" s="45" customFormat="1">
      <c r="A322" s="1"/>
      <c r="B322" s="148" t="s">
        <v>2303</v>
      </c>
      <c r="C322" s="58" t="s">
        <v>2268</v>
      </c>
      <c r="D322" s="21"/>
      <c r="E322" s="2"/>
      <c r="F322" s="4"/>
      <c r="G322" s="86">
        <v>1</v>
      </c>
      <c r="H322" s="79"/>
      <c r="I322" s="202"/>
      <c r="J322" s="1"/>
      <c r="K322" s="140">
        <f>G322*I322</f>
        <v>0</v>
      </c>
      <c r="L322" s="190"/>
      <c r="M322" s="1"/>
      <c r="N322" s="5"/>
      <c r="O322" s="6"/>
      <c r="P322" s="5"/>
      <c r="Q322" s="5"/>
      <c r="R322" s="5"/>
    </row>
    <row r="323" spans="1:18" s="45" customFormat="1" ht="43.2">
      <c r="A323" s="1"/>
      <c r="B323" s="1"/>
      <c r="C323" s="41" t="s">
        <v>2269</v>
      </c>
      <c r="D323" s="21"/>
      <c r="E323" s="2"/>
      <c r="F323" s="4"/>
      <c r="G323" s="86"/>
      <c r="H323" s="79"/>
      <c r="I323" s="202"/>
      <c r="J323" s="1"/>
      <c r="K323" s="78"/>
      <c r="L323" s="190"/>
      <c r="M323" s="1"/>
      <c r="N323" s="5"/>
      <c r="O323" s="6"/>
      <c r="P323" s="5"/>
      <c r="Q323" s="5"/>
      <c r="R323" s="5"/>
    </row>
    <row r="324" spans="1:18" s="18" customFormat="1">
      <c r="A324" s="15"/>
      <c r="B324" s="148" t="s">
        <v>2304</v>
      </c>
      <c r="C324" s="58" t="s">
        <v>2270</v>
      </c>
      <c r="D324" s="184"/>
      <c r="E324" s="15"/>
      <c r="F324" s="17"/>
      <c r="G324" s="86">
        <v>1</v>
      </c>
      <c r="H324" s="79"/>
      <c r="I324" s="202"/>
      <c r="J324" s="15"/>
      <c r="K324" s="140">
        <f>G324*I324</f>
        <v>0</v>
      </c>
      <c r="L324" s="190"/>
      <c r="M324" s="15"/>
      <c r="O324" s="19"/>
    </row>
    <row r="325" spans="1:18" s="18" customFormat="1" ht="28.8">
      <c r="A325" s="15"/>
      <c r="B325" s="15"/>
      <c r="C325" s="41" t="s">
        <v>2271</v>
      </c>
      <c r="D325" s="184"/>
      <c r="E325" s="15"/>
      <c r="F325" s="17"/>
      <c r="G325" s="86"/>
      <c r="H325" s="79"/>
      <c r="I325" s="202"/>
      <c r="J325" s="15"/>
      <c r="K325" s="78"/>
      <c r="L325" s="190"/>
      <c r="M325" s="15"/>
      <c r="O325" s="19"/>
    </row>
    <row r="326" spans="1:18" s="45" customFormat="1">
      <c r="A326" s="1"/>
      <c r="B326" s="148" t="s">
        <v>2305</v>
      </c>
      <c r="C326" s="58" t="s">
        <v>2272</v>
      </c>
      <c r="D326" s="21"/>
      <c r="E326" s="2"/>
      <c r="F326" s="4"/>
      <c r="G326" s="86">
        <v>1</v>
      </c>
      <c r="H326" s="4"/>
      <c r="I326" s="202"/>
      <c r="J326" s="1"/>
      <c r="K326" s="140">
        <f>G326*I326</f>
        <v>0</v>
      </c>
      <c r="L326" s="190"/>
      <c r="M326" s="1"/>
      <c r="N326" s="5"/>
      <c r="O326" s="6"/>
      <c r="P326" s="5"/>
      <c r="Q326" s="5"/>
      <c r="R326" s="5"/>
    </row>
    <row r="327" spans="1:18" ht="28.8">
      <c r="C327" s="41" t="s">
        <v>2271</v>
      </c>
      <c r="K327" s="78"/>
    </row>
    <row r="328" spans="1:18" s="45" customFormat="1">
      <c r="A328" s="1"/>
      <c r="B328" s="148" t="s">
        <v>2306</v>
      </c>
      <c r="C328" s="58" t="s">
        <v>2273</v>
      </c>
      <c r="D328" s="21"/>
      <c r="E328" s="2"/>
      <c r="F328" s="4"/>
      <c r="G328" s="86">
        <v>4</v>
      </c>
      <c r="H328" s="4"/>
      <c r="I328" s="202"/>
      <c r="J328" s="1"/>
      <c r="K328" s="140">
        <f>G328*I328</f>
        <v>0</v>
      </c>
      <c r="L328" s="76"/>
      <c r="M328" s="1"/>
      <c r="N328" s="5"/>
      <c r="O328" s="6"/>
      <c r="P328" s="5"/>
      <c r="Q328" s="5"/>
      <c r="R328" s="5"/>
    </row>
    <row r="329" spans="1:18" s="45" customFormat="1" ht="28.8">
      <c r="A329" s="1"/>
      <c r="B329" s="1"/>
      <c r="C329" s="41" t="s">
        <v>2274</v>
      </c>
      <c r="D329" s="21"/>
      <c r="E329" s="2"/>
      <c r="F329" s="4"/>
      <c r="G329" s="86"/>
      <c r="H329" s="4"/>
      <c r="I329" s="202"/>
      <c r="J329" s="1"/>
      <c r="K329" s="78"/>
      <c r="L329" s="190"/>
      <c r="M329" s="1"/>
      <c r="N329" s="5"/>
      <c r="O329" s="6"/>
      <c r="P329" s="5"/>
      <c r="Q329" s="5"/>
      <c r="R329" s="5"/>
    </row>
    <row r="330" spans="1:18" s="45" customFormat="1">
      <c r="A330" s="1"/>
      <c r="B330" s="148" t="s">
        <v>2307</v>
      </c>
      <c r="C330" s="58" t="s">
        <v>2071</v>
      </c>
      <c r="D330" s="21"/>
      <c r="E330" s="2"/>
      <c r="F330" s="4"/>
      <c r="G330" s="86">
        <v>1</v>
      </c>
      <c r="H330" s="4"/>
      <c r="I330" s="202"/>
      <c r="J330" s="1"/>
      <c r="K330" s="140">
        <f>G330*I330</f>
        <v>0</v>
      </c>
      <c r="L330" s="77"/>
      <c r="M330" s="1"/>
      <c r="N330" s="5"/>
      <c r="O330" s="6"/>
      <c r="P330" s="5"/>
      <c r="Q330" s="5"/>
      <c r="R330" s="5"/>
    </row>
    <row r="331" spans="1:18" s="45" customFormat="1">
      <c r="A331" s="1"/>
      <c r="B331" s="1"/>
      <c r="C331" s="41" t="s">
        <v>2159</v>
      </c>
      <c r="D331" s="21"/>
      <c r="E331" s="2"/>
      <c r="F331" s="4"/>
      <c r="G331" s="86"/>
      <c r="H331" s="4"/>
      <c r="I331" s="202"/>
      <c r="J331" s="1"/>
      <c r="K331" s="78"/>
      <c r="L331" s="76"/>
      <c r="M331" s="1"/>
      <c r="N331" s="5"/>
      <c r="O331" s="6"/>
      <c r="P331" s="5"/>
      <c r="Q331" s="5"/>
      <c r="R331" s="5"/>
    </row>
    <row r="332" spans="1:18" s="45" customFormat="1">
      <c r="A332" s="1"/>
      <c r="B332" s="148" t="s">
        <v>2308</v>
      </c>
      <c r="C332" s="58" t="s">
        <v>2073</v>
      </c>
      <c r="D332" s="21"/>
      <c r="E332" s="2"/>
      <c r="F332" s="4"/>
      <c r="G332" s="86">
        <v>1</v>
      </c>
      <c r="H332" s="4"/>
      <c r="I332" s="202"/>
      <c r="J332" s="1"/>
      <c r="K332" s="140">
        <f>G332*I332</f>
        <v>0</v>
      </c>
      <c r="L332" s="111"/>
      <c r="M332" s="1"/>
      <c r="N332" s="5"/>
      <c r="O332" s="6"/>
      <c r="P332" s="5"/>
      <c r="Q332" s="5"/>
      <c r="R332" s="5"/>
    </row>
    <row r="333" spans="1:18" s="45" customFormat="1" ht="43.2">
      <c r="A333" s="1"/>
      <c r="B333" s="1"/>
      <c r="C333" s="41" t="s">
        <v>2074</v>
      </c>
      <c r="D333" s="21"/>
      <c r="E333" s="2"/>
      <c r="F333" s="4"/>
      <c r="G333" s="86"/>
      <c r="H333" s="4"/>
      <c r="I333" s="202"/>
      <c r="J333" s="1"/>
      <c r="K333" s="78"/>
      <c r="L333" s="111"/>
      <c r="M333" s="1"/>
      <c r="N333" s="5"/>
      <c r="O333" s="6"/>
      <c r="P333" s="5"/>
      <c r="Q333" s="5"/>
      <c r="R333" s="5"/>
    </row>
    <row r="334" spans="1:18" s="45" customFormat="1">
      <c r="A334" s="1"/>
      <c r="B334" s="148" t="s">
        <v>2309</v>
      </c>
      <c r="C334" s="58" t="s">
        <v>2075</v>
      </c>
      <c r="D334" s="21"/>
      <c r="E334" s="2"/>
      <c r="F334" s="4"/>
      <c r="G334" s="86">
        <v>1</v>
      </c>
      <c r="H334" s="4"/>
      <c r="I334" s="202"/>
      <c r="J334" s="1"/>
      <c r="K334" s="140">
        <f>G334*I334</f>
        <v>0</v>
      </c>
      <c r="L334" s="111"/>
      <c r="M334" s="1"/>
      <c r="N334" s="5"/>
      <c r="O334" s="6"/>
      <c r="P334" s="5"/>
      <c r="Q334" s="5"/>
      <c r="R334" s="5"/>
    </row>
    <row r="335" spans="1:18" s="45" customFormat="1">
      <c r="A335" s="1"/>
      <c r="B335" s="1"/>
      <c r="C335" s="41" t="s">
        <v>2076</v>
      </c>
      <c r="D335" s="21"/>
      <c r="E335" s="2"/>
      <c r="F335" s="4"/>
      <c r="G335" s="86"/>
      <c r="H335" s="4"/>
      <c r="I335" s="202"/>
      <c r="J335" s="1"/>
      <c r="K335" s="78"/>
      <c r="L335" s="111"/>
      <c r="M335" s="1"/>
      <c r="N335" s="5"/>
      <c r="O335" s="6"/>
      <c r="P335" s="5"/>
      <c r="Q335" s="5"/>
      <c r="R335" s="5"/>
    </row>
    <row r="336" spans="1:18" s="45" customFormat="1">
      <c r="A336" s="1"/>
      <c r="B336" s="1"/>
      <c r="C336" s="41" t="s">
        <v>630</v>
      </c>
      <c r="D336" s="21"/>
      <c r="E336" s="2"/>
      <c r="F336" s="4"/>
      <c r="G336" s="86"/>
      <c r="H336" s="4"/>
      <c r="I336" s="202"/>
      <c r="J336" s="1"/>
      <c r="K336" s="78">
        <f>SUM(K264:K335)</f>
        <v>0</v>
      </c>
      <c r="L336" s="111">
        <f>K336</f>
        <v>0</v>
      </c>
      <c r="M336" s="1"/>
      <c r="N336" s="5"/>
      <c r="O336" s="6"/>
      <c r="P336" s="5"/>
      <c r="Q336" s="5"/>
      <c r="R336" s="5"/>
    </row>
    <row r="337" spans="1:51" s="45" customFormat="1">
      <c r="A337" s="1"/>
      <c r="B337" s="1"/>
      <c r="C337" s="41"/>
      <c r="D337" s="21"/>
      <c r="E337" s="2"/>
      <c r="F337" s="4"/>
      <c r="G337" s="86"/>
      <c r="H337" s="4"/>
      <c r="I337" s="202"/>
      <c r="J337" s="1"/>
      <c r="K337" s="78"/>
      <c r="L337" s="111"/>
      <c r="M337" s="1"/>
      <c r="N337" s="5"/>
      <c r="O337" s="6"/>
      <c r="P337" s="5"/>
      <c r="Q337" s="5"/>
      <c r="R337" s="5"/>
    </row>
    <row r="338" spans="1:51" s="18" customFormat="1">
      <c r="A338" s="15"/>
      <c r="B338" s="15"/>
      <c r="C338" s="41"/>
      <c r="D338" s="184"/>
      <c r="E338" s="15"/>
      <c r="F338" s="17"/>
      <c r="G338" s="86"/>
      <c r="H338" s="17"/>
      <c r="I338" s="202"/>
      <c r="J338" s="15"/>
      <c r="K338" s="78"/>
      <c r="L338" s="111"/>
      <c r="M338" s="15"/>
      <c r="O338" s="19"/>
    </row>
    <row r="339" spans="1:51" s="45" customFormat="1">
      <c r="A339" s="1"/>
      <c r="B339" s="148" t="s">
        <v>1268</v>
      </c>
      <c r="C339" s="41" t="s">
        <v>1883</v>
      </c>
      <c r="D339" s="21" t="s">
        <v>2529</v>
      </c>
      <c r="E339" s="2"/>
      <c r="F339" s="4"/>
      <c r="G339" s="86"/>
      <c r="H339" s="4"/>
      <c r="I339" s="202"/>
      <c r="J339" s="1"/>
      <c r="K339" s="77"/>
      <c r="L339" s="77"/>
      <c r="M339" s="1"/>
      <c r="N339" s="5"/>
      <c r="O339" s="6"/>
      <c r="P339" s="5"/>
      <c r="Q339" s="5"/>
      <c r="R339" s="5"/>
    </row>
    <row r="340" spans="1:51">
      <c r="B340" s="8"/>
      <c r="C340" s="8"/>
      <c r="D340" s="183"/>
      <c r="E340" s="8"/>
      <c r="F340" s="14"/>
      <c r="G340" s="81"/>
      <c r="H340" s="10"/>
      <c r="I340" s="204"/>
      <c r="J340" s="8"/>
      <c r="K340" s="75"/>
      <c r="L340" s="8"/>
      <c r="M340" s="8"/>
    </row>
    <row r="341" spans="1:51">
      <c r="B341" s="148" t="s">
        <v>2348</v>
      </c>
      <c r="C341" s="58" t="s">
        <v>2310</v>
      </c>
      <c r="G341" s="86">
        <v>1</v>
      </c>
      <c r="K341" s="140">
        <f>G341*I341</f>
        <v>0</v>
      </c>
    </row>
    <row r="342" spans="1:51" s="45" customFormat="1" ht="86.4">
      <c r="A342" s="1"/>
      <c r="B342" s="1"/>
      <c r="C342" s="41" t="s">
        <v>2382</v>
      </c>
      <c r="D342" s="21"/>
      <c r="E342" s="2"/>
      <c r="F342" s="4"/>
      <c r="G342" s="86"/>
      <c r="H342" s="4"/>
      <c r="I342" s="202"/>
      <c r="J342" s="1"/>
      <c r="K342" s="4"/>
      <c r="L342" s="76"/>
      <c r="M342" s="1"/>
      <c r="N342" s="5"/>
      <c r="O342" s="6"/>
      <c r="P342" s="5"/>
      <c r="Q342" s="5"/>
      <c r="R342" s="5"/>
    </row>
    <row r="343" spans="1:51" s="18" customFormat="1">
      <c r="A343" s="57"/>
      <c r="B343" s="148" t="s">
        <v>2349</v>
      </c>
      <c r="C343" s="58" t="s">
        <v>2153</v>
      </c>
      <c r="D343" s="186"/>
      <c r="E343" s="57"/>
      <c r="F343" s="4"/>
      <c r="G343" s="86">
        <v>1</v>
      </c>
      <c r="H343" s="90"/>
      <c r="I343" s="202"/>
      <c r="J343" s="91"/>
      <c r="K343" s="140">
        <f>G343*I343</f>
        <v>0</v>
      </c>
      <c r="L343" s="76"/>
      <c r="M343" s="91"/>
      <c r="O343" s="19"/>
    </row>
    <row r="344" spans="1:51" s="1" customFormat="1" ht="72">
      <c r="B344" s="38"/>
      <c r="C344" s="41" t="s">
        <v>2154</v>
      </c>
      <c r="D344" s="21"/>
      <c r="F344" s="4"/>
      <c r="G344" s="86"/>
      <c r="H344" s="4"/>
      <c r="I344" s="202"/>
      <c r="K344" s="4"/>
      <c r="L344" s="76"/>
      <c r="N344" s="5"/>
      <c r="O344" s="6"/>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row>
    <row r="345" spans="1:51" s="1" customFormat="1">
      <c r="B345" s="148" t="s">
        <v>2350</v>
      </c>
      <c r="C345" s="58" t="s">
        <v>2311</v>
      </c>
      <c r="D345" s="21"/>
      <c r="F345" s="4"/>
      <c r="G345" s="86">
        <v>1</v>
      </c>
      <c r="H345" s="4"/>
      <c r="I345" s="202"/>
      <c r="K345" s="140">
        <f>G345*I345</f>
        <v>0</v>
      </c>
      <c r="L345" s="76"/>
      <c r="N345" s="5"/>
      <c r="O345" s="6"/>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row>
    <row r="346" spans="1:51" s="1" customFormat="1" ht="28.8">
      <c r="B346" s="38"/>
      <c r="C346" s="41" t="s">
        <v>2312</v>
      </c>
      <c r="D346" s="21"/>
      <c r="F346" s="4"/>
      <c r="G346" s="86"/>
      <c r="H346" s="4"/>
      <c r="I346" s="202"/>
      <c r="K346" s="4"/>
      <c r="L346" s="76"/>
      <c r="N346" s="5"/>
      <c r="O346" s="6"/>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row>
    <row r="347" spans="1:51">
      <c r="B347" s="148" t="s">
        <v>2351</v>
      </c>
      <c r="C347" s="58" t="s">
        <v>2313</v>
      </c>
      <c r="G347" s="86">
        <v>3</v>
      </c>
      <c r="K347" s="140">
        <f>G347*I347</f>
        <v>0</v>
      </c>
    </row>
    <row r="348" spans="1:51" ht="129.6">
      <c r="C348" s="41" t="s">
        <v>2314</v>
      </c>
    </row>
    <row r="349" spans="1:51">
      <c r="B349" s="148" t="s">
        <v>2352</v>
      </c>
      <c r="C349" s="58" t="s">
        <v>2315</v>
      </c>
      <c r="G349" s="86">
        <v>3</v>
      </c>
      <c r="K349" s="140">
        <f>G349*I349</f>
        <v>0</v>
      </c>
    </row>
    <row r="350" spans="1:51" ht="57.6">
      <c r="C350" s="41" t="s">
        <v>2316</v>
      </c>
    </row>
    <row r="351" spans="1:51">
      <c r="B351" s="148" t="s">
        <v>2353</v>
      </c>
      <c r="C351" s="58" t="s">
        <v>2317</v>
      </c>
      <c r="G351" s="86">
        <v>1</v>
      </c>
      <c r="K351" s="140">
        <f>G351*I351</f>
        <v>0</v>
      </c>
    </row>
    <row r="352" spans="1:51" ht="115.2">
      <c r="C352" s="41" t="s">
        <v>2318</v>
      </c>
    </row>
    <row r="353" spans="2:11">
      <c r="B353" s="148" t="s">
        <v>2354</v>
      </c>
      <c r="C353" s="58" t="s">
        <v>2319</v>
      </c>
      <c r="G353" s="86">
        <v>4</v>
      </c>
      <c r="K353" s="140">
        <f>G353*I353</f>
        <v>0</v>
      </c>
    </row>
    <row r="354" spans="2:11" ht="72">
      <c r="C354" s="41" t="s">
        <v>2320</v>
      </c>
    </row>
    <row r="355" spans="2:11">
      <c r="B355" s="148" t="s">
        <v>2355</v>
      </c>
      <c r="C355" s="58" t="s">
        <v>2321</v>
      </c>
      <c r="G355" s="86">
        <v>4</v>
      </c>
      <c r="K355" s="140">
        <f>G355*I355</f>
        <v>0</v>
      </c>
    </row>
    <row r="356" spans="2:11" ht="28.8">
      <c r="C356" s="41" t="s">
        <v>2322</v>
      </c>
    </row>
    <row r="357" spans="2:11">
      <c r="B357" s="148" t="s">
        <v>2356</v>
      </c>
      <c r="C357" s="58" t="s">
        <v>2323</v>
      </c>
      <c r="G357" s="86">
        <v>1</v>
      </c>
      <c r="K357" s="140">
        <f>G357*I357</f>
        <v>0</v>
      </c>
    </row>
    <row r="358" spans="2:11" ht="57.6">
      <c r="C358" s="41" t="s">
        <v>2324</v>
      </c>
    </row>
    <row r="359" spans="2:11">
      <c r="B359" s="148" t="s">
        <v>2357</v>
      </c>
      <c r="C359" s="58" t="s">
        <v>2325</v>
      </c>
      <c r="G359" s="86">
        <v>1</v>
      </c>
      <c r="K359" s="140">
        <f>G359*I359</f>
        <v>0</v>
      </c>
    </row>
    <row r="360" spans="2:11" ht="57.6">
      <c r="C360" s="41" t="s">
        <v>2326</v>
      </c>
    </row>
    <row r="361" spans="2:11">
      <c r="B361" s="148" t="s">
        <v>2358</v>
      </c>
      <c r="C361" s="58" t="s">
        <v>2047</v>
      </c>
      <c r="G361" s="86">
        <v>4</v>
      </c>
      <c r="K361" s="140">
        <f>G361*I361</f>
        <v>0</v>
      </c>
    </row>
    <row r="362" spans="2:11" ht="28.8">
      <c r="C362" s="41" t="s">
        <v>2048</v>
      </c>
    </row>
    <row r="363" spans="2:11">
      <c r="B363" s="148" t="s">
        <v>2359</v>
      </c>
      <c r="C363" s="58" t="s">
        <v>2045</v>
      </c>
      <c r="G363" s="86">
        <v>4</v>
      </c>
      <c r="K363" s="140">
        <f>G363*I363</f>
        <v>0</v>
      </c>
    </row>
    <row r="364" spans="2:11" ht="28.8">
      <c r="C364" s="41" t="s">
        <v>2046</v>
      </c>
    </row>
    <row r="365" spans="2:11">
      <c r="B365" s="148" t="s">
        <v>2360</v>
      </c>
      <c r="C365" s="58" t="s">
        <v>2043</v>
      </c>
      <c r="G365" s="86">
        <v>4</v>
      </c>
      <c r="K365" s="140">
        <f>G365*I365</f>
        <v>0</v>
      </c>
    </row>
    <row r="366" spans="2:11" ht="28.8">
      <c r="C366" s="41" t="s">
        <v>2044</v>
      </c>
    </row>
    <row r="367" spans="2:11">
      <c r="B367" s="148" t="s">
        <v>2361</v>
      </c>
      <c r="C367" s="58" t="s">
        <v>2327</v>
      </c>
      <c r="G367" s="86">
        <v>4</v>
      </c>
      <c r="K367" s="140">
        <f>G367*I367</f>
        <v>0</v>
      </c>
    </row>
    <row r="368" spans="2:11">
      <c r="C368" s="41" t="s">
        <v>2328</v>
      </c>
    </row>
    <row r="369" spans="2:11">
      <c r="B369" s="148" t="s">
        <v>2362</v>
      </c>
      <c r="C369" s="58" t="s">
        <v>2329</v>
      </c>
      <c r="G369" s="86">
        <v>16</v>
      </c>
      <c r="K369" s="140">
        <f>G369*I369</f>
        <v>0</v>
      </c>
    </row>
    <row r="370" spans="2:11" ht="57.6">
      <c r="C370" s="41" t="s">
        <v>2330</v>
      </c>
    </row>
    <row r="371" spans="2:11">
      <c r="B371" s="148" t="s">
        <v>2363</v>
      </c>
      <c r="C371" s="58" t="s">
        <v>2331</v>
      </c>
      <c r="G371" s="86">
        <v>4</v>
      </c>
      <c r="K371" s="140">
        <f>G371*I371</f>
        <v>0</v>
      </c>
    </row>
    <row r="372" spans="2:11" ht="43.2">
      <c r="C372" s="41" t="s">
        <v>2332</v>
      </c>
    </row>
    <row r="373" spans="2:11">
      <c r="B373" s="148" t="s">
        <v>2364</v>
      </c>
      <c r="C373" s="58" t="s">
        <v>2333</v>
      </c>
      <c r="G373" s="86">
        <v>1</v>
      </c>
      <c r="K373" s="140">
        <f>G373*I373</f>
        <v>0</v>
      </c>
    </row>
    <row r="374" spans="2:11" ht="28.8">
      <c r="C374" s="41" t="s">
        <v>2334</v>
      </c>
    </row>
    <row r="375" spans="2:11">
      <c r="B375" s="148" t="s">
        <v>2365</v>
      </c>
      <c r="C375" s="58" t="s">
        <v>2335</v>
      </c>
      <c r="G375" s="86">
        <v>12</v>
      </c>
      <c r="K375" s="140">
        <f>G375*I375</f>
        <v>0</v>
      </c>
    </row>
    <row r="376" spans="2:11" ht="72">
      <c r="C376" s="41" t="s">
        <v>2336</v>
      </c>
    </row>
    <row r="377" spans="2:11">
      <c r="B377" s="148" t="s">
        <v>2366</v>
      </c>
      <c r="C377" s="58" t="s">
        <v>2262</v>
      </c>
      <c r="G377" s="86">
        <v>1</v>
      </c>
      <c r="K377" s="140">
        <f>G377*I377</f>
        <v>0</v>
      </c>
    </row>
    <row r="378" spans="2:11" ht="72">
      <c r="C378" s="41" t="s">
        <v>2263</v>
      </c>
    </row>
    <row r="379" spans="2:11">
      <c r="B379" s="148" t="s">
        <v>2367</v>
      </c>
      <c r="C379" s="58" t="s">
        <v>2264</v>
      </c>
      <c r="G379" s="86">
        <v>1</v>
      </c>
      <c r="K379" s="140">
        <f>G379*I379</f>
        <v>0</v>
      </c>
    </row>
    <row r="380" spans="2:11" ht="43.2">
      <c r="C380" s="41" t="s">
        <v>2265</v>
      </c>
    </row>
    <row r="381" spans="2:11">
      <c r="B381" s="148" t="s">
        <v>2368</v>
      </c>
      <c r="C381" s="58" t="s">
        <v>2266</v>
      </c>
      <c r="G381" s="86">
        <v>1</v>
      </c>
      <c r="K381" s="140">
        <f>G381*I381</f>
        <v>0</v>
      </c>
    </row>
    <row r="382" spans="2:11" ht="28.8">
      <c r="C382" s="41" t="s">
        <v>2267</v>
      </c>
    </row>
    <row r="383" spans="2:11">
      <c r="B383" s="148" t="s">
        <v>2369</v>
      </c>
      <c r="C383" s="58" t="s">
        <v>1983</v>
      </c>
      <c r="G383" s="86">
        <v>1</v>
      </c>
      <c r="K383" s="140">
        <f>G383*I383</f>
        <v>0</v>
      </c>
    </row>
    <row r="384" spans="2:11" ht="43.2">
      <c r="C384" s="41" t="s">
        <v>1984</v>
      </c>
    </row>
    <row r="385" spans="2:11">
      <c r="B385" s="148" t="s">
        <v>2370</v>
      </c>
      <c r="C385" s="58" t="s">
        <v>1989</v>
      </c>
      <c r="G385" s="86">
        <v>1</v>
      </c>
      <c r="K385" s="140">
        <f>G385*I385</f>
        <v>0</v>
      </c>
    </row>
    <row r="386" spans="2:11" ht="57.6">
      <c r="C386" s="41" t="s">
        <v>1990</v>
      </c>
    </row>
    <row r="387" spans="2:11">
      <c r="B387" s="148" t="s">
        <v>2371</v>
      </c>
      <c r="C387" s="58" t="s">
        <v>2099</v>
      </c>
      <c r="G387" s="86">
        <v>8</v>
      </c>
      <c r="K387" s="140">
        <f>G387*I387</f>
        <v>0</v>
      </c>
    </row>
    <row r="388" spans="2:11" ht="28.8">
      <c r="C388" s="41" t="s">
        <v>2100</v>
      </c>
    </row>
    <row r="389" spans="2:11">
      <c r="B389" s="148" t="s">
        <v>2372</v>
      </c>
      <c r="C389" s="58" t="s">
        <v>2337</v>
      </c>
      <c r="G389" s="86">
        <v>8</v>
      </c>
      <c r="K389" s="140">
        <f>G389*I389</f>
        <v>0</v>
      </c>
    </row>
    <row r="390" spans="2:11" ht="28.8">
      <c r="C390" s="41" t="s">
        <v>2338</v>
      </c>
    </row>
    <row r="391" spans="2:11">
      <c r="B391" s="148" t="s">
        <v>2373</v>
      </c>
      <c r="C391" s="58" t="s">
        <v>2113</v>
      </c>
      <c r="G391" s="86">
        <v>32</v>
      </c>
      <c r="K391" s="140">
        <f>G391*I391</f>
        <v>0</v>
      </c>
    </row>
    <row r="392" spans="2:11" ht="57.6">
      <c r="C392" s="41" t="s">
        <v>2114</v>
      </c>
    </row>
    <row r="393" spans="2:11">
      <c r="B393" s="148" t="s">
        <v>2374</v>
      </c>
      <c r="C393" s="58" t="s">
        <v>2339</v>
      </c>
      <c r="G393" s="86">
        <v>32</v>
      </c>
      <c r="K393" s="140">
        <f>G393*I393</f>
        <v>0</v>
      </c>
    </row>
    <row r="394" spans="2:11" ht="28.8">
      <c r="C394" s="41" t="s">
        <v>2340</v>
      </c>
    </row>
    <row r="395" spans="2:11">
      <c r="B395" s="148" t="s">
        <v>2375</v>
      </c>
      <c r="C395" s="58" t="s">
        <v>2155</v>
      </c>
      <c r="G395" s="86">
        <v>1</v>
      </c>
      <c r="K395" s="140">
        <f>G395*I395</f>
        <v>0</v>
      </c>
    </row>
    <row r="396" spans="2:11" ht="43.2">
      <c r="C396" s="41" t="s">
        <v>2341</v>
      </c>
    </row>
    <row r="397" spans="2:11">
      <c r="B397" s="148" t="s">
        <v>2376</v>
      </c>
      <c r="C397" s="58" t="s">
        <v>2342</v>
      </c>
      <c r="G397" s="86">
        <v>6</v>
      </c>
      <c r="K397" s="140">
        <f>G397*I397</f>
        <v>0</v>
      </c>
    </row>
    <row r="398" spans="2:11" ht="28.8">
      <c r="C398" s="41" t="s">
        <v>2343</v>
      </c>
    </row>
    <row r="399" spans="2:11">
      <c r="B399" s="148" t="s">
        <v>2377</v>
      </c>
      <c r="C399" s="58" t="s">
        <v>2344</v>
      </c>
      <c r="G399" s="86">
        <v>1</v>
      </c>
      <c r="K399" s="140">
        <f>G399*I399</f>
        <v>0</v>
      </c>
    </row>
    <row r="400" spans="2:11" ht="28.8">
      <c r="C400" s="41" t="s">
        <v>2345</v>
      </c>
    </row>
    <row r="401" spans="2:13">
      <c r="B401" s="148" t="s">
        <v>2378</v>
      </c>
      <c r="C401" s="58" t="s">
        <v>2346</v>
      </c>
      <c r="G401" s="86">
        <v>20</v>
      </c>
      <c r="K401" s="140">
        <f>G401*I401</f>
        <v>0</v>
      </c>
    </row>
    <row r="402" spans="2:13">
      <c r="C402" s="41" t="s">
        <v>2347</v>
      </c>
    </row>
    <row r="403" spans="2:13">
      <c r="B403" s="148" t="s">
        <v>2379</v>
      </c>
      <c r="C403" s="58" t="s">
        <v>2121</v>
      </c>
      <c r="G403" s="86">
        <v>1</v>
      </c>
      <c r="K403" s="140">
        <f>G403*I403</f>
        <v>0</v>
      </c>
    </row>
    <row r="404" spans="2:13">
      <c r="C404" s="41" t="s">
        <v>2122</v>
      </c>
    </row>
    <row r="405" spans="2:13">
      <c r="B405" s="148" t="s">
        <v>2380</v>
      </c>
      <c r="C405" s="58" t="s">
        <v>2117</v>
      </c>
      <c r="G405" s="86">
        <v>1</v>
      </c>
      <c r="K405" s="140">
        <f>G405*I405</f>
        <v>0</v>
      </c>
    </row>
    <row r="406" spans="2:13">
      <c r="C406" s="41" t="s">
        <v>2118</v>
      </c>
    </row>
    <row r="407" spans="2:13">
      <c r="B407" s="148" t="s">
        <v>2381</v>
      </c>
      <c r="C407" s="58" t="s">
        <v>2119</v>
      </c>
      <c r="G407" s="86">
        <v>1</v>
      </c>
      <c r="K407" s="140">
        <f>G407*I407</f>
        <v>0</v>
      </c>
    </row>
    <row r="408" spans="2:13" ht="28.8">
      <c r="C408" s="41" t="s">
        <v>2120</v>
      </c>
    </row>
    <row r="409" spans="2:13">
      <c r="C409" s="1" t="s">
        <v>630</v>
      </c>
      <c r="K409" s="79">
        <f>SUM(K341:K408)</f>
        <v>0</v>
      </c>
      <c r="L409" s="76">
        <f>K409</f>
        <v>0</v>
      </c>
    </row>
    <row r="412" spans="2:13">
      <c r="B412" s="148" t="s">
        <v>1269</v>
      </c>
      <c r="C412" s="23" t="s">
        <v>2384</v>
      </c>
      <c r="D412" s="21" t="s">
        <v>2530</v>
      </c>
    </row>
    <row r="413" spans="2:13">
      <c r="B413" s="188" t="s">
        <v>1270</v>
      </c>
      <c r="C413" s="41" t="s">
        <v>2402</v>
      </c>
      <c r="D413" s="21" t="s">
        <v>3252</v>
      </c>
    </row>
    <row r="414" spans="2:13">
      <c r="B414" s="8"/>
      <c r="C414" s="8"/>
      <c r="D414" s="183"/>
      <c r="E414" s="8"/>
      <c r="F414" s="14"/>
      <c r="G414" s="81"/>
      <c r="H414" s="10"/>
      <c r="I414" s="204"/>
      <c r="J414" s="8"/>
      <c r="K414" s="75"/>
      <c r="L414" s="8"/>
      <c r="M414" s="8"/>
    </row>
    <row r="415" spans="2:13">
      <c r="B415" s="148" t="s">
        <v>2383</v>
      </c>
      <c r="C415" s="58" t="s">
        <v>2125</v>
      </c>
      <c r="G415" s="86">
        <v>1</v>
      </c>
      <c r="K415" s="140">
        <f>G415*I415</f>
        <v>0</v>
      </c>
    </row>
    <row r="416" spans="2:13" ht="86.4">
      <c r="C416" s="41" t="s">
        <v>2126</v>
      </c>
    </row>
    <row r="417" spans="2:11">
      <c r="B417" s="148" t="s">
        <v>2403</v>
      </c>
      <c r="C417" s="58" t="s">
        <v>2127</v>
      </c>
      <c r="G417" s="86">
        <v>1</v>
      </c>
      <c r="K417" s="140">
        <f>G417*I417</f>
        <v>0</v>
      </c>
    </row>
    <row r="418" spans="2:11">
      <c r="C418" s="41" t="s">
        <v>2128</v>
      </c>
    </row>
    <row r="419" spans="2:11">
      <c r="B419" s="148" t="s">
        <v>2404</v>
      </c>
      <c r="C419" s="58" t="s">
        <v>2385</v>
      </c>
      <c r="G419" s="86">
        <v>1</v>
      </c>
      <c r="K419" s="140">
        <f>G419*I419</f>
        <v>0</v>
      </c>
    </row>
    <row r="420" spans="2:11" ht="72">
      <c r="C420" s="41" t="s">
        <v>2386</v>
      </c>
    </row>
    <row r="421" spans="2:11">
      <c r="B421" s="148" t="s">
        <v>2405</v>
      </c>
      <c r="C421" s="58" t="s">
        <v>2387</v>
      </c>
      <c r="G421" s="86">
        <v>1</v>
      </c>
      <c r="K421" s="140">
        <f>G421*I421</f>
        <v>0</v>
      </c>
    </row>
    <row r="422" spans="2:11" ht="129.6">
      <c r="C422" s="41" t="s">
        <v>2388</v>
      </c>
    </row>
    <row r="423" spans="2:11">
      <c r="B423" s="148" t="s">
        <v>2406</v>
      </c>
      <c r="C423" s="58" t="s">
        <v>1916</v>
      </c>
      <c r="G423" s="86">
        <v>1</v>
      </c>
      <c r="K423" s="140">
        <f>G423*I423</f>
        <v>0</v>
      </c>
    </row>
    <row r="424" spans="2:11" ht="273.60000000000002">
      <c r="C424" s="41" t="s">
        <v>1930</v>
      </c>
    </row>
    <row r="425" spans="2:11">
      <c r="B425" s="148" t="s">
        <v>2407</v>
      </c>
      <c r="C425" s="58" t="s">
        <v>2389</v>
      </c>
      <c r="G425" s="86">
        <v>2</v>
      </c>
      <c r="K425" s="140">
        <f>G425*I425</f>
        <v>0</v>
      </c>
    </row>
    <row r="426" spans="2:11" ht="100.8">
      <c r="C426" s="41" t="s">
        <v>2390</v>
      </c>
    </row>
    <row r="427" spans="2:11">
      <c r="B427" s="148" t="s">
        <v>2408</v>
      </c>
      <c r="C427" s="58" t="s">
        <v>2391</v>
      </c>
      <c r="G427" s="86">
        <v>2</v>
      </c>
      <c r="K427" s="140">
        <f>G427*I427</f>
        <v>0</v>
      </c>
    </row>
    <row r="428" spans="2:11">
      <c r="C428" s="41" t="s">
        <v>2392</v>
      </c>
    </row>
    <row r="429" spans="2:11">
      <c r="B429" s="148" t="s">
        <v>2409</v>
      </c>
      <c r="C429" s="58" t="s">
        <v>2393</v>
      </c>
      <c r="G429" s="86">
        <v>1</v>
      </c>
      <c r="K429" s="140">
        <f>G429*I429</f>
        <v>0</v>
      </c>
    </row>
    <row r="430" spans="2:11" ht="28.8">
      <c r="C430" s="41" t="s">
        <v>2394</v>
      </c>
    </row>
    <row r="431" spans="2:11">
      <c r="B431" s="148" t="s">
        <v>2410</v>
      </c>
      <c r="C431" s="58" t="s">
        <v>2141</v>
      </c>
      <c r="G431" s="86">
        <v>2</v>
      </c>
      <c r="K431" s="140">
        <f>G431*I431</f>
        <v>0</v>
      </c>
    </row>
    <row r="432" spans="2:11" ht="28.8">
      <c r="C432" s="41" t="s">
        <v>2395</v>
      </c>
    </row>
    <row r="433" spans="2:13">
      <c r="B433" s="148" t="s">
        <v>2411</v>
      </c>
      <c r="C433" s="58" t="s">
        <v>2145</v>
      </c>
      <c r="G433" s="86">
        <v>1</v>
      </c>
      <c r="K433" s="140">
        <f>G433*I433</f>
        <v>0</v>
      </c>
    </row>
    <row r="434" spans="2:13" ht="57.6">
      <c r="C434" s="41" t="s">
        <v>2146</v>
      </c>
    </row>
    <row r="435" spans="2:13">
      <c r="B435" s="148" t="s">
        <v>2412</v>
      </c>
      <c r="C435" s="58" t="s">
        <v>2396</v>
      </c>
      <c r="G435" s="86">
        <v>2</v>
      </c>
      <c r="K435" s="140">
        <f>G435*I435</f>
        <v>0</v>
      </c>
    </row>
    <row r="436" spans="2:13" ht="43.2">
      <c r="C436" s="41" t="s">
        <v>1924</v>
      </c>
    </row>
    <row r="437" spans="2:13">
      <c r="B437" s="148" t="s">
        <v>2413</v>
      </c>
      <c r="C437" s="58" t="s">
        <v>2397</v>
      </c>
      <c r="G437" s="86">
        <v>1</v>
      </c>
      <c r="K437" s="140">
        <f>G437*I437</f>
        <v>0</v>
      </c>
    </row>
    <row r="438" spans="2:13" ht="57.6">
      <c r="C438" s="41" t="s">
        <v>2398</v>
      </c>
    </row>
    <row r="439" spans="2:13">
      <c r="B439" s="148" t="s">
        <v>2414</v>
      </c>
      <c r="C439" s="58" t="s">
        <v>2117</v>
      </c>
      <c r="G439" s="86">
        <v>1</v>
      </c>
      <c r="K439" s="140">
        <f>G439*I439</f>
        <v>0</v>
      </c>
    </row>
    <row r="440" spans="2:13">
      <c r="C440" s="41" t="s">
        <v>2399</v>
      </c>
    </row>
    <row r="441" spans="2:13">
      <c r="B441" s="148" t="s">
        <v>2415</v>
      </c>
      <c r="C441" s="58" t="s">
        <v>2073</v>
      </c>
      <c r="G441" s="86">
        <v>1</v>
      </c>
      <c r="K441" s="140">
        <f>G441*I441</f>
        <v>0</v>
      </c>
    </row>
    <row r="442" spans="2:13" ht="28.8">
      <c r="C442" s="41" t="s">
        <v>2400</v>
      </c>
    </row>
    <row r="443" spans="2:13">
      <c r="B443" s="148" t="s">
        <v>2416</v>
      </c>
      <c r="C443" s="58" t="s">
        <v>2075</v>
      </c>
      <c r="G443" s="86">
        <v>1</v>
      </c>
      <c r="K443" s="140">
        <f>G443*I443</f>
        <v>0</v>
      </c>
    </row>
    <row r="444" spans="2:13">
      <c r="C444" s="41" t="s">
        <v>2401</v>
      </c>
    </row>
    <row r="445" spans="2:13">
      <c r="K445" s="79"/>
    </row>
    <row r="447" spans="2:13">
      <c r="B447" s="188" t="s">
        <v>1271</v>
      </c>
      <c r="C447" s="41" t="s">
        <v>2417</v>
      </c>
      <c r="D447" s="21" t="s">
        <v>3251</v>
      </c>
    </row>
    <row r="448" spans="2:13">
      <c r="B448" s="8"/>
      <c r="C448" s="8"/>
      <c r="D448" s="183"/>
      <c r="E448" s="8"/>
      <c r="F448" s="14"/>
      <c r="G448" s="81"/>
      <c r="H448" s="10"/>
      <c r="I448" s="204"/>
      <c r="J448" s="8"/>
      <c r="K448" s="75"/>
      <c r="L448" s="8"/>
      <c r="M448" s="8"/>
    </row>
    <row r="449" spans="2:11">
      <c r="B449" s="188" t="s">
        <v>2418</v>
      </c>
      <c r="C449" s="58" t="s">
        <v>2419</v>
      </c>
      <c r="G449" s="86">
        <v>1</v>
      </c>
      <c r="K449" s="140">
        <f>G449*I449</f>
        <v>0</v>
      </c>
    </row>
    <row r="450" spans="2:11" ht="129.6">
      <c r="C450" s="41" t="s">
        <v>2420</v>
      </c>
    </row>
    <row r="451" spans="2:11">
      <c r="B451" s="188" t="s">
        <v>2424</v>
      </c>
      <c r="C451" s="58" t="s">
        <v>1916</v>
      </c>
      <c r="G451" s="86">
        <v>1</v>
      </c>
      <c r="K451" s="140">
        <f>G451*I451</f>
        <v>0</v>
      </c>
    </row>
    <row r="452" spans="2:11" ht="273.60000000000002">
      <c r="C452" s="41" t="s">
        <v>1930</v>
      </c>
    </row>
    <row r="453" spans="2:11">
      <c r="B453" s="188" t="s">
        <v>2425</v>
      </c>
      <c r="C453" s="58" t="s">
        <v>2389</v>
      </c>
      <c r="G453" s="86">
        <v>1</v>
      </c>
      <c r="K453" s="140">
        <f>G453*I453</f>
        <v>0</v>
      </c>
    </row>
    <row r="454" spans="2:11" ht="100.8">
      <c r="C454" s="41" t="s">
        <v>2390</v>
      </c>
    </row>
    <row r="455" spans="2:11">
      <c r="B455" s="188" t="s">
        <v>2426</v>
      </c>
      <c r="C455" s="58" t="s">
        <v>2421</v>
      </c>
      <c r="G455" s="86">
        <v>1</v>
      </c>
      <c r="K455" s="140">
        <f>G455*I455</f>
        <v>0</v>
      </c>
    </row>
    <row r="456" spans="2:11" ht="28.8">
      <c r="C456" s="41" t="s">
        <v>2422</v>
      </c>
    </row>
    <row r="457" spans="2:11">
      <c r="B457" s="188" t="s">
        <v>2427</v>
      </c>
      <c r="C457" s="58" t="s">
        <v>2141</v>
      </c>
      <c r="G457" s="86">
        <v>1</v>
      </c>
      <c r="K457" s="140">
        <f>G457*I457</f>
        <v>0</v>
      </c>
    </row>
    <row r="458" spans="2:11" ht="28.8">
      <c r="C458" s="41" t="s">
        <v>2423</v>
      </c>
    </row>
    <row r="459" spans="2:11">
      <c r="B459" s="188" t="s">
        <v>2428</v>
      </c>
      <c r="C459" s="58" t="s">
        <v>2145</v>
      </c>
      <c r="G459" s="86">
        <v>1</v>
      </c>
      <c r="K459" s="140">
        <f>G459*I459</f>
        <v>0</v>
      </c>
    </row>
    <row r="460" spans="2:11" ht="57.6">
      <c r="C460" s="41" t="s">
        <v>2146</v>
      </c>
    </row>
    <row r="461" spans="2:11">
      <c r="B461" s="188" t="s">
        <v>2429</v>
      </c>
      <c r="C461" s="58" t="s">
        <v>2117</v>
      </c>
      <c r="G461" s="86">
        <v>1</v>
      </c>
      <c r="K461" s="140">
        <f>G461*I461</f>
        <v>0</v>
      </c>
    </row>
    <row r="462" spans="2:11">
      <c r="C462" s="41" t="s">
        <v>2399</v>
      </c>
    </row>
    <row r="463" spans="2:11">
      <c r="B463" s="188" t="s">
        <v>2430</v>
      </c>
      <c r="C463" s="58" t="s">
        <v>2073</v>
      </c>
      <c r="G463" s="86">
        <v>1</v>
      </c>
      <c r="K463" s="140">
        <f>G463*I463</f>
        <v>0</v>
      </c>
    </row>
    <row r="464" spans="2:11" ht="28.8">
      <c r="C464" s="41" t="s">
        <v>2400</v>
      </c>
    </row>
    <row r="465" spans="2:13">
      <c r="B465" s="188" t="s">
        <v>2431</v>
      </c>
      <c r="C465" s="58" t="s">
        <v>2075</v>
      </c>
      <c r="G465" s="86">
        <v>1</v>
      </c>
      <c r="K465" s="140">
        <f>G465*I465</f>
        <v>0</v>
      </c>
    </row>
    <row r="466" spans="2:13">
      <c r="C466" s="41" t="s">
        <v>2401</v>
      </c>
    </row>
    <row r="467" spans="2:13">
      <c r="C467" s="1" t="s">
        <v>630</v>
      </c>
      <c r="K467" s="79">
        <f>SUM(K415:K466)</f>
        <v>0</v>
      </c>
      <c r="L467" s="76">
        <f>K467</f>
        <v>0</v>
      </c>
    </row>
    <row r="470" spans="2:13">
      <c r="B470" s="148" t="s">
        <v>1272</v>
      </c>
      <c r="C470" s="41" t="s">
        <v>3250</v>
      </c>
      <c r="D470" s="21" t="s">
        <v>2531</v>
      </c>
    </row>
    <row r="471" spans="2:13">
      <c r="B471" s="8"/>
      <c r="C471" s="8"/>
      <c r="D471" s="183"/>
      <c r="E471" s="8"/>
      <c r="F471" s="14"/>
      <c r="G471" s="81"/>
      <c r="H471" s="10"/>
      <c r="I471" s="204"/>
      <c r="J471" s="8"/>
      <c r="K471" s="75"/>
      <c r="L471" s="8"/>
      <c r="M471" s="8"/>
    </row>
    <row r="472" spans="2:13">
      <c r="B472" s="148" t="s">
        <v>2432</v>
      </c>
      <c r="C472" s="58" t="s">
        <v>2125</v>
      </c>
      <c r="G472" s="86">
        <v>2</v>
      </c>
      <c r="K472" s="140">
        <f>G472*I472</f>
        <v>0</v>
      </c>
    </row>
    <row r="473" spans="2:13" ht="86.4">
      <c r="C473" s="41" t="s">
        <v>2126</v>
      </c>
    </row>
    <row r="474" spans="2:13">
      <c r="B474" s="148" t="s">
        <v>2449</v>
      </c>
      <c r="C474" s="58" t="s">
        <v>2127</v>
      </c>
      <c r="G474" s="86">
        <v>1</v>
      </c>
      <c r="K474" s="140">
        <f>G474*I474</f>
        <v>0</v>
      </c>
    </row>
    <row r="475" spans="2:13">
      <c r="C475" s="41" t="s">
        <v>2128</v>
      </c>
    </row>
    <row r="476" spans="2:13">
      <c r="B476" s="148" t="s">
        <v>2450</v>
      </c>
      <c r="C476" s="58" t="s">
        <v>2129</v>
      </c>
      <c r="G476" s="86">
        <v>1</v>
      </c>
      <c r="K476" s="140">
        <f>G476*I476</f>
        <v>0</v>
      </c>
    </row>
    <row r="477" spans="2:13" ht="28.8">
      <c r="C477" s="41" t="s">
        <v>2433</v>
      </c>
    </row>
    <row r="478" spans="2:13">
      <c r="B478" s="148" t="s">
        <v>2451</v>
      </c>
      <c r="C478" s="58" t="s">
        <v>2434</v>
      </c>
      <c r="G478" s="86">
        <v>1</v>
      </c>
      <c r="K478" s="140">
        <f>G478*I478</f>
        <v>0</v>
      </c>
    </row>
    <row r="479" spans="2:13" ht="28.8">
      <c r="C479" s="41" t="s">
        <v>2435</v>
      </c>
    </row>
    <row r="480" spans="2:13">
      <c r="B480" s="148" t="s">
        <v>2452</v>
      </c>
      <c r="C480" s="58" t="s">
        <v>2436</v>
      </c>
      <c r="G480" s="86">
        <v>1</v>
      </c>
      <c r="K480" s="140">
        <f>G480*I480</f>
        <v>0</v>
      </c>
    </row>
    <row r="481" spans="2:11" ht="72">
      <c r="C481" s="41" t="s">
        <v>2437</v>
      </c>
    </row>
    <row r="482" spans="2:11">
      <c r="B482" s="148" t="s">
        <v>2453</v>
      </c>
      <c r="C482" s="58" t="s">
        <v>2438</v>
      </c>
      <c r="G482" s="86">
        <v>1</v>
      </c>
      <c r="K482" s="140">
        <f>G482*I482</f>
        <v>0</v>
      </c>
    </row>
    <row r="483" spans="2:11" ht="28.8">
      <c r="C483" s="41" t="s">
        <v>2439</v>
      </c>
    </row>
    <row r="484" spans="2:11">
      <c r="B484" s="148" t="s">
        <v>2454</v>
      </c>
      <c r="C484" s="58" t="s">
        <v>1916</v>
      </c>
      <c r="G484" s="86">
        <v>1</v>
      </c>
      <c r="K484" s="140">
        <f>G484*I484</f>
        <v>0</v>
      </c>
    </row>
    <row r="485" spans="2:11" ht="273.60000000000002">
      <c r="C485" s="41" t="s">
        <v>1930</v>
      </c>
    </row>
    <row r="486" spans="2:11">
      <c r="B486" s="148" t="s">
        <v>2455</v>
      </c>
      <c r="C486" s="58" t="s">
        <v>2440</v>
      </c>
      <c r="G486" s="86">
        <v>8</v>
      </c>
      <c r="K486" s="140">
        <f>G486*I486</f>
        <v>0</v>
      </c>
    </row>
    <row r="487" spans="2:11" ht="57.6">
      <c r="C487" s="41" t="s">
        <v>2476</v>
      </c>
    </row>
    <row r="488" spans="2:11">
      <c r="B488" s="148" t="s">
        <v>2456</v>
      </c>
      <c r="C488" s="58" t="s">
        <v>2216</v>
      </c>
      <c r="G488" s="86">
        <v>8</v>
      </c>
      <c r="K488" s="140">
        <f>G488*I488</f>
        <v>0</v>
      </c>
    </row>
    <row r="489" spans="2:11" ht="43.2">
      <c r="C489" s="41" t="s">
        <v>2441</v>
      </c>
    </row>
    <row r="490" spans="2:11">
      <c r="B490" s="148" t="s">
        <v>2457</v>
      </c>
      <c r="C490" s="58" t="s">
        <v>2136</v>
      </c>
      <c r="G490" s="86">
        <v>2</v>
      </c>
      <c r="K490" s="140">
        <f>G490*I490</f>
        <v>0</v>
      </c>
    </row>
    <row r="491" spans="2:11" ht="57.6">
      <c r="C491" s="41" t="s">
        <v>2137</v>
      </c>
    </row>
    <row r="492" spans="2:11">
      <c r="B492" s="148" t="s">
        <v>2458</v>
      </c>
      <c r="C492" s="58" t="s">
        <v>2138</v>
      </c>
      <c r="G492" s="86">
        <v>1</v>
      </c>
      <c r="K492" s="140">
        <f>G492*I492</f>
        <v>0</v>
      </c>
    </row>
    <row r="493" spans="2:11" ht="100.8">
      <c r="C493" s="41" t="s">
        <v>2186</v>
      </c>
    </row>
    <row r="494" spans="2:11">
      <c r="B494" s="148" t="s">
        <v>2459</v>
      </c>
      <c r="C494" s="58" t="s">
        <v>2442</v>
      </c>
      <c r="G494" s="86">
        <v>2</v>
      </c>
      <c r="K494" s="140">
        <f>G494*I494</f>
        <v>0</v>
      </c>
    </row>
    <row r="495" spans="2:11" ht="57.6">
      <c r="C495" s="41" t="s">
        <v>2443</v>
      </c>
    </row>
    <row r="496" spans="2:11">
      <c r="B496" s="148" t="s">
        <v>2460</v>
      </c>
      <c r="C496" s="58" t="s">
        <v>2139</v>
      </c>
      <c r="G496" s="86">
        <v>2</v>
      </c>
      <c r="K496" s="140">
        <f>G496*I496</f>
        <v>0</v>
      </c>
    </row>
    <row r="497" spans="2:11" ht="86.4">
      <c r="C497" s="41" t="s">
        <v>2140</v>
      </c>
    </row>
    <row r="498" spans="2:11">
      <c r="B498" s="148" t="s">
        <v>2461</v>
      </c>
      <c r="C498" s="58" t="s">
        <v>2141</v>
      </c>
      <c r="G498" s="86">
        <v>2</v>
      </c>
      <c r="K498" s="140">
        <f>G498*I498</f>
        <v>0</v>
      </c>
    </row>
    <row r="499" spans="2:11">
      <c r="C499" s="41" t="s">
        <v>2444</v>
      </c>
    </row>
    <row r="500" spans="2:11">
      <c r="B500" s="148" t="s">
        <v>2462</v>
      </c>
      <c r="C500" s="58" t="s">
        <v>2436</v>
      </c>
      <c r="G500" s="86">
        <v>2</v>
      </c>
      <c r="K500" s="140">
        <f>G500*I500</f>
        <v>0</v>
      </c>
    </row>
    <row r="501" spans="2:11" ht="57.6">
      <c r="C501" s="41" t="s">
        <v>2445</v>
      </c>
    </row>
    <row r="502" spans="2:11">
      <c r="B502" s="148" t="s">
        <v>2463</v>
      </c>
      <c r="C502" s="58" t="s">
        <v>2446</v>
      </c>
      <c r="G502" s="86">
        <v>2</v>
      </c>
      <c r="K502" s="140">
        <f>G502*I502</f>
        <v>0</v>
      </c>
    </row>
    <row r="503" spans="2:11" ht="57.6">
      <c r="C503" s="41" t="s">
        <v>2146</v>
      </c>
    </row>
    <row r="504" spans="2:11">
      <c r="B504" s="148" t="s">
        <v>2464</v>
      </c>
      <c r="C504" s="58" t="s">
        <v>2147</v>
      </c>
      <c r="G504" s="86">
        <v>1</v>
      </c>
      <c r="K504" s="140">
        <f>G504*I504</f>
        <v>0</v>
      </c>
    </row>
    <row r="505" spans="2:11" ht="57.6">
      <c r="C505" s="41" t="s">
        <v>2148</v>
      </c>
    </row>
    <row r="506" spans="2:11">
      <c r="B506" s="148" t="s">
        <v>2465</v>
      </c>
      <c r="C506" s="58" t="s">
        <v>2149</v>
      </c>
      <c r="G506" s="86">
        <v>1</v>
      </c>
      <c r="K506" s="140">
        <f>G506*I506</f>
        <v>0</v>
      </c>
    </row>
    <row r="507" spans="2:11" ht="28.8">
      <c r="C507" s="41" t="s">
        <v>2150</v>
      </c>
    </row>
    <row r="508" spans="2:11">
      <c r="B508" s="148" t="s">
        <v>2466</v>
      </c>
      <c r="C508" s="58" t="s">
        <v>2151</v>
      </c>
      <c r="G508" s="86">
        <v>1</v>
      </c>
      <c r="K508" s="140">
        <f>G508*I508</f>
        <v>0</v>
      </c>
    </row>
    <row r="509" spans="2:11" ht="28.8">
      <c r="C509" s="41" t="s">
        <v>2152</v>
      </c>
    </row>
    <row r="510" spans="2:11">
      <c r="B510" s="148" t="s">
        <v>2467</v>
      </c>
      <c r="C510" s="58" t="s">
        <v>2153</v>
      </c>
      <c r="G510" s="86">
        <v>1</v>
      </c>
      <c r="K510" s="140">
        <f>G510*I510</f>
        <v>0</v>
      </c>
    </row>
    <row r="511" spans="2:11" ht="72">
      <c r="C511" s="41" t="s">
        <v>2154</v>
      </c>
    </row>
    <row r="512" spans="2:11">
      <c r="B512" s="148" t="s">
        <v>2468</v>
      </c>
      <c r="C512" s="58" t="s">
        <v>2155</v>
      </c>
      <c r="G512" s="86">
        <v>2</v>
      </c>
      <c r="K512" s="140">
        <f>G512*I512</f>
        <v>0</v>
      </c>
    </row>
    <row r="513" spans="2:11" ht="72">
      <c r="C513" s="41" t="s">
        <v>2156</v>
      </c>
    </row>
    <row r="514" spans="2:11">
      <c r="B514" s="148" t="s">
        <v>2469</v>
      </c>
      <c r="C514" s="58" t="s">
        <v>1989</v>
      </c>
      <c r="G514" s="86">
        <v>2</v>
      </c>
      <c r="K514" s="140">
        <f>G514*I514</f>
        <v>0</v>
      </c>
    </row>
    <row r="515" spans="2:11" ht="57.6">
      <c r="C515" s="41" t="s">
        <v>1990</v>
      </c>
    </row>
    <row r="516" spans="2:11">
      <c r="B516" s="148" t="s">
        <v>2470</v>
      </c>
      <c r="C516" s="58" t="s">
        <v>2447</v>
      </c>
      <c r="G516" s="86">
        <v>2</v>
      </c>
      <c r="K516" s="140">
        <f>G516*I516</f>
        <v>0</v>
      </c>
    </row>
    <row r="517" spans="2:11" ht="187.2">
      <c r="C517" s="41" t="s">
        <v>2448</v>
      </c>
    </row>
    <row r="518" spans="2:11">
      <c r="B518" s="148" t="s">
        <v>2471</v>
      </c>
      <c r="C518" s="58" t="s">
        <v>1987</v>
      </c>
      <c r="G518" s="86">
        <v>1</v>
      </c>
      <c r="K518" s="140">
        <f>G518*I518</f>
        <v>0</v>
      </c>
    </row>
    <row r="519" spans="2:11" ht="57.6">
      <c r="C519" s="41" t="s">
        <v>1988</v>
      </c>
    </row>
    <row r="520" spans="2:11">
      <c r="B520" s="148" t="s">
        <v>2472</v>
      </c>
      <c r="C520" s="58" t="s">
        <v>2069</v>
      </c>
      <c r="G520" s="86">
        <v>2</v>
      </c>
      <c r="K520" s="140">
        <f>G520*I520</f>
        <v>0</v>
      </c>
    </row>
    <row r="521" spans="2:11" ht="86.4">
      <c r="C521" s="41" t="s">
        <v>2070</v>
      </c>
    </row>
    <row r="522" spans="2:11">
      <c r="B522" s="148" t="s">
        <v>2473</v>
      </c>
      <c r="C522" s="58" t="s">
        <v>2071</v>
      </c>
      <c r="G522" s="86">
        <v>1</v>
      </c>
      <c r="K522" s="140">
        <f>G522*I522</f>
        <v>0</v>
      </c>
    </row>
    <row r="523" spans="2:11">
      <c r="C523" s="41" t="s">
        <v>2159</v>
      </c>
    </row>
    <row r="524" spans="2:11">
      <c r="B524" s="148" t="s">
        <v>2474</v>
      </c>
      <c r="C524" s="58" t="s">
        <v>2073</v>
      </c>
      <c r="G524" s="86">
        <v>1</v>
      </c>
      <c r="K524" s="140">
        <f>G524*I524</f>
        <v>0</v>
      </c>
    </row>
    <row r="525" spans="2:11" ht="43.2">
      <c r="C525" s="41" t="s">
        <v>2074</v>
      </c>
    </row>
    <row r="526" spans="2:11">
      <c r="B526" s="148" t="s">
        <v>2475</v>
      </c>
      <c r="C526" s="58" t="s">
        <v>2075</v>
      </c>
      <c r="G526" s="86">
        <v>1</v>
      </c>
      <c r="K526" s="140">
        <f>G526*I526</f>
        <v>0</v>
      </c>
    </row>
    <row r="527" spans="2:11">
      <c r="C527" s="41" t="s">
        <v>2160</v>
      </c>
    </row>
    <row r="528" spans="2:11">
      <c r="C528" s="41" t="s">
        <v>3235</v>
      </c>
    </row>
    <row r="529" spans="2:13">
      <c r="B529" s="148" t="s">
        <v>3245</v>
      </c>
      <c r="C529" s="58" t="s">
        <v>2139</v>
      </c>
      <c r="G529" s="86">
        <v>2</v>
      </c>
      <c r="K529" s="140">
        <f>G529*I529</f>
        <v>0</v>
      </c>
    </row>
    <row r="530" spans="2:13" ht="86.4">
      <c r="C530" s="41" t="s">
        <v>2140</v>
      </c>
    </row>
    <row r="531" spans="2:13">
      <c r="B531" s="148" t="s">
        <v>3246</v>
      </c>
      <c r="C531" s="58" t="s">
        <v>3237</v>
      </c>
      <c r="G531" s="86">
        <v>2</v>
      </c>
      <c r="K531" s="140">
        <f>G531*I531</f>
        <v>0</v>
      </c>
    </row>
    <row r="532" spans="2:13" ht="86.4">
      <c r="C532" s="41" t="s">
        <v>3238</v>
      </c>
    </row>
    <row r="533" spans="2:13">
      <c r="B533" s="148" t="s">
        <v>3247</v>
      </c>
      <c r="C533" s="58" t="s">
        <v>3239</v>
      </c>
      <c r="G533" s="86">
        <v>2</v>
      </c>
      <c r="K533" s="140">
        <f>G533*I533</f>
        <v>0</v>
      </c>
    </row>
    <row r="534" spans="2:13" ht="57.6">
      <c r="C534" s="41" t="s">
        <v>3240</v>
      </c>
    </row>
    <row r="535" spans="2:13">
      <c r="B535" s="148" t="s">
        <v>3248</v>
      </c>
      <c r="C535" s="58" t="s">
        <v>3241</v>
      </c>
      <c r="G535" s="86">
        <v>2</v>
      </c>
      <c r="K535" s="140">
        <f>G535*I535</f>
        <v>0</v>
      </c>
    </row>
    <row r="536" spans="2:13" ht="100.8">
      <c r="C536" s="41" t="s">
        <v>3242</v>
      </c>
    </row>
    <row r="537" spans="2:13">
      <c r="B537" s="148" t="s">
        <v>3249</v>
      </c>
      <c r="C537" s="58" t="s">
        <v>3243</v>
      </c>
      <c r="G537" s="86">
        <v>3</v>
      </c>
      <c r="K537" s="140">
        <f>G537*I537</f>
        <v>0</v>
      </c>
    </row>
    <row r="538" spans="2:13" ht="28.8">
      <c r="C538" s="41" t="s">
        <v>3244</v>
      </c>
    </row>
    <row r="539" spans="2:13">
      <c r="C539" s="1" t="s">
        <v>3236</v>
      </c>
      <c r="K539" s="79">
        <f>SUM(K472:K537)</f>
        <v>0</v>
      </c>
      <c r="L539" s="76">
        <f>K539</f>
        <v>0</v>
      </c>
    </row>
    <row r="540" spans="2:13">
      <c r="K540" s="79"/>
    </row>
    <row r="542" spans="2:13">
      <c r="B542" s="148" t="s">
        <v>1273</v>
      </c>
      <c r="C542" s="41" t="s">
        <v>2477</v>
      </c>
      <c r="D542" s="21" t="s">
        <v>2532</v>
      </c>
    </row>
    <row r="543" spans="2:13">
      <c r="B543" s="8"/>
      <c r="C543" s="8"/>
      <c r="D543" s="183"/>
      <c r="E543" s="8"/>
      <c r="F543" s="14"/>
      <c r="G543" s="81"/>
      <c r="H543" s="10"/>
      <c r="I543" s="204"/>
      <c r="J543" s="8"/>
      <c r="K543" s="75"/>
      <c r="L543" s="8"/>
      <c r="M543" s="8"/>
    </row>
    <row r="544" spans="2:13">
      <c r="B544" s="148" t="s">
        <v>2488</v>
      </c>
      <c r="C544" s="58" t="s">
        <v>2478</v>
      </c>
      <c r="G544" s="86">
        <v>1</v>
      </c>
      <c r="K544" s="140">
        <f>G544*I544</f>
        <v>0</v>
      </c>
    </row>
    <row r="545" spans="2:11" ht="129.6">
      <c r="C545" s="41" t="s">
        <v>2479</v>
      </c>
    </row>
    <row r="546" spans="2:11">
      <c r="B546" s="148" t="s">
        <v>2489</v>
      </c>
      <c r="C546" s="58" t="s">
        <v>2480</v>
      </c>
      <c r="G546" s="86">
        <v>1</v>
      </c>
      <c r="K546" s="140">
        <f>G546*I546</f>
        <v>0</v>
      </c>
    </row>
    <row r="547" spans="2:11">
      <c r="C547" s="41" t="s">
        <v>2481</v>
      </c>
    </row>
    <row r="548" spans="2:11">
      <c r="B548" s="148" t="s">
        <v>2490</v>
      </c>
      <c r="C548" s="58" t="s">
        <v>1916</v>
      </c>
      <c r="G548" s="86">
        <v>1</v>
      </c>
      <c r="K548" s="140">
        <f>G548*I548</f>
        <v>0</v>
      </c>
    </row>
    <row r="549" spans="2:11" ht="273.60000000000002">
      <c r="C549" s="41" t="s">
        <v>1930</v>
      </c>
    </row>
    <row r="550" spans="2:11">
      <c r="B550" s="148" t="s">
        <v>2491</v>
      </c>
      <c r="C550" s="58" t="s">
        <v>2248</v>
      </c>
      <c r="G550" s="86">
        <v>2</v>
      </c>
      <c r="K550" s="140">
        <f>G550*I550</f>
        <v>0</v>
      </c>
    </row>
    <row r="551" spans="2:11" ht="72">
      <c r="C551" s="41" t="s">
        <v>2249</v>
      </c>
    </row>
    <row r="552" spans="2:11">
      <c r="B552" s="148" t="s">
        <v>2492</v>
      </c>
      <c r="C552" s="58" t="s">
        <v>2482</v>
      </c>
      <c r="G552" s="86">
        <v>1</v>
      </c>
      <c r="K552" s="140">
        <f>G552*I552</f>
        <v>0</v>
      </c>
    </row>
    <row r="553" spans="2:11" ht="72">
      <c r="C553" s="41" t="s">
        <v>2135</v>
      </c>
    </row>
    <row r="554" spans="2:11">
      <c r="B554" s="148" t="s">
        <v>2493</v>
      </c>
      <c r="C554" s="58" t="s">
        <v>2483</v>
      </c>
      <c r="G554" s="86">
        <v>1</v>
      </c>
      <c r="K554" s="140">
        <f>G554*I554</f>
        <v>0</v>
      </c>
    </row>
    <row r="555" spans="2:11" ht="28.8">
      <c r="C555" s="41" t="s">
        <v>2484</v>
      </c>
    </row>
    <row r="556" spans="2:11">
      <c r="B556" s="148" t="s">
        <v>2494</v>
      </c>
      <c r="C556" s="58" t="s">
        <v>2139</v>
      </c>
      <c r="G556" s="86">
        <v>1</v>
      </c>
      <c r="K556" s="140">
        <f>G556*I556</f>
        <v>0</v>
      </c>
    </row>
    <row r="557" spans="2:11" ht="86.4">
      <c r="C557" s="41" t="s">
        <v>2140</v>
      </c>
    </row>
    <row r="558" spans="2:11">
      <c r="B558" s="148" t="s">
        <v>2495</v>
      </c>
      <c r="C558" s="58" t="s">
        <v>2141</v>
      </c>
      <c r="G558" s="86">
        <v>1</v>
      </c>
      <c r="K558" s="140">
        <f>G558*I558</f>
        <v>0</v>
      </c>
    </row>
    <row r="559" spans="2:11" ht="28.8">
      <c r="C559" s="41" t="s">
        <v>2485</v>
      </c>
    </row>
    <row r="560" spans="2:11">
      <c r="B560" s="148" t="s">
        <v>2496</v>
      </c>
      <c r="C560" s="58" t="s">
        <v>2145</v>
      </c>
      <c r="G560" s="86">
        <v>3</v>
      </c>
      <c r="K560" s="140">
        <f>G560*I560</f>
        <v>0</v>
      </c>
    </row>
    <row r="561" spans="2:13" ht="57.6">
      <c r="C561" s="41" t="s">
        <v>2146</v>
      </c>
    </row>
    <row r="562" spans="2:13">
      <c r="B562" s="148" t="s">
        <v>2497</v>
      </c>
      <c r="C562" s="58" t="s">
        <v>2155</v>
      </c>
      <c r="G562" s="86">
        <v>1</v>
      </c>
      <c r="K562" s="140">
        <f>G562*I562</f>
        <v>0</v>
      </c>
    </row>
    <row r="563" spans="2:13" ht="43.2">
      <c r="C563" s="41" t="s">
        <v>2341</v>
      </c>
    </row>
    <row r="564" spans="2:13">
      <c r="B564" s="148" t="s">
        <v>2498</v>
      </c>
      <c r="C564" s="58" t="s">
        <v>2069</v>
      </c>
      <c r="G564" s="86">
        <v>2</v>
      </c>
      <c r="K564" s="140">
        <f>G564*I564</f>
        <v>0</v>
      </c>
    </row>
    <row r="565" spans="2:13" ht="86.4">
      <c r="C565" s="41" t="s">
        <v>2070</v>
      </c>
    </row>
    <row r="566" spans="2:13">
      <c r="B566" s="148" t="s">
        <v>2499</v>
      </c>
      <c r="C566" s="58" t="s">
        <v>2071</v>
      </c>
      <c r="G566" s="86">
        <v>1</v>
      </c>
      <c r="K566" s="140">
        <f>G566*I566</f>
        <v>0</v>
      </c>
    </row>
    <row r="567" spans="2:13" ht="28.8">
      <c r="C567" s="41" t="s">
        <v>2486</v>
      </c>
    </row>
    <row r="568" spans="2:13">
      <c r="B568" s="148" t="s">
        <v>2500</v>
      </c>
      <c r="C568" s="58" t="s">
        <v>2073</v>
      </c>
      <c r="G568" s="86">
        <v>1</v>
      </c>
      <c r="K568" s="140">
        <f>G568*I568</f>
        <v>0</v>
      </c>
    </row>
    <row r="569" spans="2:13" ht="43.2">
      <c r="C569" s="41" t="s">
        <v>2074</v>
      </c>
    </row>
    <row r="570" spans="2:13">
      <c r="B570" s="148" t="s">
        <v>2501</v>
      </c>
      <c r="C570" s="58" t="s">
        <v>2075</v>
      </c>
      <c r="G570" s="86">
        <v>1</v>
      </c>
      <c r="K570" s="140">
        <f>G570*I570</f>
        <v>0</v>
      </c>
    </row>
    <row r="571" spans="2:13">
      <c r="C571" s="41" t="s">
        <v>2487</v>
      </c>
    </row>
    <row r="572" spans="2:13">
      <c r="K572" s="79">
        <f>SUM(K544:K571)</f>
        <v>0</v>
      </c>
      <c r="L572" s="76">
        <f>K572</f>
        <v>0</v>
      </c>
    </row>
    <row r="574" spans="2:13">
      <c r="B574" s="148" t="s">
        <v>1393</v>
      </c>
      <c r="C574" s="41" t="s">
        <v>1885</v>
      </c>
      <c r="D574" s="21" t="s">
        <v>2533</v>
      </c>
    </row>
    <row r="575" spans="2:13">
      <c r="B575" s="8"/>
      <c r="C575" s="8"/>
      <c r="D575" s="183"/>
      <c r="E575" s="8"/>
      <c r="F575" s="14"/>
      <c r="G575" s="81"/>
      <c r="H575" s="10"/>
      <c r="I575" s="204"/>
      <c r="J575" s="8"/>
      <c r="K575" s="75"/>
      <c r="L575" s="8"/>
      <c r="M575" s="8"/>
    </row>
    <row r="576" spans="2:13">
      <c r="B576" s="148" t="s">
        <v>2502</v>
      </c>
      <c r="C576" s="58" t="s">
        <v>2389</v>
      </c>
      <c r="G576" s="86">
        <v>1</v>
      </c>
      <c r="K576" s="140">
        <f>G576*I576</f>
        <v>0</v>
      </c>
    </row>
    <row r="577" spans="2:12" ht="100.8">
      <c r="C577" s="41" t="s">
        <v>2390</v>
      </c>
    </row>
    <row r="578" spans="2:12">
      <c r="B578" s="148" t="s">
        <v>2505</v>
      </c>
      <c r="C578" s="58" t="s">
        <v>2421</v>
      </c>
      <c r="G578" s="86">
        <v>1</v>
      </c>
      <c r="K578" s="140">
        <f>G578*I578</f>
        <v>0</v>
      </c>
    </row>
    <row r="579" spans="2:12" ht="28.8">
      <c r="C579" s="41" t="s">
        <v>2503</v>
      </c>
    </row>
    <row r="580" spans="2:12">
      <c r="B580" s="148" t="s">
        <v>2506</v>
      </c>
      <c r="C580" s="58" t="s">
        <v>1888</v>
      </c>
      <c r="G580" s="86">
        <v>1</v>
      </c>
      <c r="K580" s="140">
        <f>G580*I580</f>
        <v>0</v>
      </c>
    </row>
    <row r="581" spans="2:12" ht="72">
      <c r="C581" s="41" t="s">
        <v>2437</v>
      </c>
    </row>
    <row r="582" spans="2:12">
      <c r="B582" s="148" t="s">
        <v>2507</v>
      </c>
      <c r="C582" s="58" t="s">
        <v>1916</v>
      </c>
      <c r="G582" s="86">
        <v>1</v>
      </c>
      <c r="K582" s="140">
        <f>G582*I582</f>
        <v>0</v>
      </c>
    </row>
    <row r="583" spans="2:12" ht="274.8">
      <c r="C583" s="41" t="s">
        <v>2511</v>
      </c>
    </row>
    <row r="584" spans="2:12">
      <c r="B584" s="148" t="s">
        <v>2508</v>
      </c>
      <c r="C584" s="58" t="s">
        <v>2387</v>
      </c>
      <c r="G584" s="86">
        <v>1</v>
      </c>
      <c r="K584" s="140">
        <f>G584*I584</f>
        <v>0</v>
      </c>
    </row>
    <row r="585" spans="2:12" ht="129.6">
      <c r="C585" s="41" t="s">
        <v>2388</v>
      </c>
    </row>
    <row r="586" spans="2:12">
      <c r="B586" s="148" t="s">
        <v>2509</v>
      </c>
      <c r="C586" s="58" t="s">
        <v>2073</v>
      </c>
      <c r="G586" s="86">
        <v>1</v>
      </c>
      <c r="K586" s="140">
        <f>G586*I586</f>
        <v>0</v>
      </c>
    </row>
    <row r="587" spans="2:12" ht="28.8">
      <c r="C587" s="41" t="s">
        <v>2400</v>
      </c>
    </row>
    <row r="588" spans="2:12">
      <c r="B588" s="148" t="s">
        <v>2510</v>
      </c>
      <c r="C588" s="58" t="s">
        <v>2075</v>
      </c>
      <c r="G588" s="86">
        <v>1</v>
      </c>
      <c r="K588" s="140">
        <f>G588*I588</f>
        <v>0</v>
      </c>
    </row>
    <row r="589" spans="2:12">
      <c r="C589" s="41" t="s">
        <v>2504</v>
      </c>
    </row>
    <row r="590" spans="2:12">
      <c r="C590" s="1" t="s">
        <v>630</v>
      </c>
      <c r="K590" s="79">
        <f>SUM(K576:K589)</f>
        <v>0</v>
      </c>
      <c r="L590" s="76">
        <f>K590</f>
        <v>0</v>
      </c>
    </row>
    <row r="593" spans="2:13">
      <c r="B593" s="148" t="s">
        <v>1401</v>
      </c>
      <c r="C593" s="1" t="s">
        <v>2515</v>
      </c>
      <c r="D593" s="21" t="s">
        <v>2534</v>
      </c>
    </row>
    <row r="594" spans="2:13">
      <c r="B594" s="8"/>
      <c r="C594" s="8"/>
      <c r="D594" s="183"/>
      <c r="E594" s="8"/>
      <c r="F594" s="14"/>
      <c r="G594" s="81"/>
      <c r="H594" s="10"/>
      <c r="I594" s="204"/>
      <c r="J594" s="8"/>
      <c r="K594" s="75"/>
      <c r="L594" s="8"/>
      <c r="M594" s="8"/>
    </row>
    <row r="595" spans="2:13">
      <c r="B595" s="148" t="s">
        <v>2521</v>
      </c>
      <c r="C595" s="58" t="s">
        <v>2516</v>
      </c>
      <c r="G595" s="86">
        <v>2</v>
      </c>
      <c r="K595" s="140">
        <f>G595*I595</f>
        <v>0</v>
      </c>
    </row>
    <row r="596" spans="2:13" ht="115.2">
      <c r="C596" s="41" t="s">
        <v>2517</v>
      </c>
    </row>
    <row r="597" spans="2:13">
      <c r="B597" s="148" t="s">
        <v>2522</v>
      </c>
      <c r="C597" s="58" t="s">
        <v>2518</v>
      </c>
      <c r="G597" s="86">
        <v>2</v>
      </c>
      <c r="K597" s="140">
        <f>G597*I597</f>
        <v>0</v>
      </c>
    </row>
    <row r="598" spans="2:13" ht="58.8">
      <c r="C598" s="41" t="s">
        <v>2526</v>
      </c>
    </row>
    <row r="599" spans="2:13">
      <c r="B599" s="148" t="s">
        <v>2523</v>
      </c>
      <c r="C599" s="58" t="s">
        <v>2321</v>
      </c>
      <c r="G599" s="86">
        <v>6</v>
      </c>
      <c r="K599" s="140">
        <f>G599*I599</f>
        <v>0</v>
      </c>
    </row>
    <row r="600" spans="2:13" ht="28.8">
      <c r="C600" s="41" t="s">
        <v>2322</v>
      </c>
    </row>
    <row r="601" spans="2:13">
      <c r="B601" s="148" t="s">
        <v>2524</v>
      </c>
      <c r="C601" s="58" t="s">
        <v>2117</v>
      </c>
      <c r="G601" s="86">
        <v>1</v>
      </c>
      <c r="K601" s="140">
        <f>G601*I601</f>
        <v>0</v>
      </c>
    </row>
    <row r="602" spans="2:13">
      <c r="C602" s="41" t="s">
        <v>2519</v>
      </c>
    </row>
    <row r="603" spans="2:13">
      <c r="B603" s="148" t="s">
        <v>2525</v>
      </c>
      <c r="C603" s="58" t="s">
        <v>2073</v>
      </c>
      <c r="G603" s="86">
        <v>1</v>
      </c>
      <c r="K603" s="140">
        <f>G603*I603</f>
        <v>0</v>
      </c>
    </row>
    <row r="604" spans="2:13" ht="28.8">
      <c r="C604" s="41" t="s">
        <v>2520</v>
      </c>
    </row>
    <row r="605" spans="2:13">
      <c r="C605" s="1" t="s">
        <v>630</v>
      </c>
      <c r="K605" s="79">
        <f>SUM(K595:K604)</f>
        <v>0</v>
      </c>
      <c r="L605" s="76">
        <f>K605</f>
        <v>0</v>
      </c>
    </row>
    <row r="608" spans="2:13">
      <c r="C608" s="7" t="s">
        <v>927</v>
      </c>
      <c r="D608" s="184" t="s">
        <v>2209</v>
      </c>
    </row>
    <row r="609" spans="2:13">
      <c r="C609" s="7"/>
      <c r="K609" s="35"/>
      <c r="L609" s="190"/>
    </row>
    <row r="610" spans="2:13">
      <c r="B610" s="148" t="s">
        <v>1263</v>
      </c>
      <c r="C610" s="1" t="s">
        <v>2535</v>
      </c>
      <c r="D610" s="21" t="s">
        <v>2562</v>
      </c>
      <c r="H610" s="141"/>
      <c r="K610" s="35"/>
      <c r="L610" s="190"/>
    </row>
    <row r="611" spans="2:13">
      <c r="B611" s="8"/>
      <c r="C611" s="8"/>
      <c r="D611" s="183"/>
      <c r="E611" s="8"/>
      <c r="F611" s="14"/>
      <c r="G611" s="81"/>
      <c r="H611" s="10"/>
      <c r="I611" s="204"/>
      <c r="J611" s="8"/>
      <c r="K611" s="75"/>
      <c r="L611" s="8"/>
      <c r="M611" s="8"/>
    </row>
    <row r="612" spans="2:13">
      <c r="B612" s="148" t="s">
        <v>1993</v>
      </c>
      <c r="C612" s="58" t="s">
        <v>2536</v>
      </c>
      <c r="G612" s="86">
        <v>1</v>
      </c>
      <c r="K612" s="140">
        <f>G612*I612</f>
        <v>0</v>
      </c>
    </row>
    <row r="613" spans="2:13" ht="86.4">
      <c r="C613" s="41" t="s">
        <v>2537</v>
      </c>
    </row>
    <row r="614" spans="2:13">
      <c r="B614" s="148" t="s">
        <v>1994</v>
      </c>
      <c r="C614" s="58" t="s">
        <v>1917</v>
      </c>
      <c r="G614" s="86">
        <v>1</v>
      </c>
      <c r="K614" s="140">
        <f>G614*I614</f>
        <v>0</v>
      </c>
    </row>
    <row r="615" spans="2:13" ht="158.4">
      <c r="C615" s="41" t="s">
        <v>1918</v>
      </c>
    </row>
    <row r="616" spans="2:13">
      <c r="B616" s="148" t="s">
        <v>1995</v>
      </c>
      <c r="C616" s="58" t="s">
        <v>2538</v>
      </c>
      <c r="G616" s="86">
        <v>2</v>
      </c>
      <c r="K616" s="140">
        <f>G616*I616</f>
        <v>0</v>
      </c>
    </row>
    <row r="617" spans="2:13" ht="115.2">
      <c r="C617" s="41" t="s">
        <v>1920</v>
      </c>
    </row>
    <row r="618" spans="2:13">
      <c r="B618" s="148" t="s">
        <v>1996</v>
      </c>
      <c r="C618" s="58" t="s">
        <v>1921</v>
      </c>
      <c r="G618" s="86">
        <v>2</v>
      </c>
      <c r="K618" s="140">
        <f>G618*I618</f>
        <v>0</v>
      </c>
    </row>
    <row r="619" spans="2:13" ht="115.2">
      <c r="C619" s="41" t="s">
        <v>1922</v>
      </c>
    </row>
    <row r="620" spans="2:13">
      <c r="B620" s="148" t="s">
        <v>1997</v>
      </c>
      <c r="C620" s="58" t="s">
        <v>1916</v>
      </c>
      <c r="G620" s="86">
        <v>1</v>
      </c>
      <c r="K620" s="140">
        <f>G620*I620</f>
        <v>0</v>
      </c>
    </row>
    <row r="621" spans="2:13" ht="273.60000000000002">
      <c r="C621" s="41" t="s">
        <v>1930</v>
      </c>
    </row>
    <row r="622" spans="2:13">
      <c r="B622" s="148" t="s">
        <v>1998</v>
      </c>
      <c r="C622" s="58" t="s">
        <v>1983</v>
      </c>
      <c r="G622" s="86">
        <v>1</v>
      </c>
      <c r="K622" s="140">
        <f>G622*I622</f>
        <v>0</v>
      </c>
    </row>
    <row r="623" spans="2:13" ht="43.2">
      <c r="C623" s="41" t="s">
        <v>1984</v>
      </c>
    </row>
    <row r="624" spans="2:13">
      <c r="B624" s="148" t="s">
        <v>1999</v>
      </c>
      <c r="C624" s="58" t="s">
        <v>2539</v>
      </c>
      <c r="G624" s="86">
        <v>1</v>
      </c>
      <c r="K624" s="140">
        <f>G624*I624</f>
        <v>0</v>
      </c>
    </row>
    <row r="625" spans="2:13" ht="57.6">
      <c r="C625" s="41" t="s">
        <v>1990</v>
      </c>
    </row>
    <row r="626" spans="2:13">
      <c r="B626" s="148" t="s">
        <v>2000</v>
      </c>
      <c r="C626" s="58" t="s">
        <v>2540</v>
      </c>
      <c r="G626" s="86">
        <v>2</v>
      </c>
      <c r="K626" s="140">
        <f>G626*I626</f>
        <v>0</v>
      </c>
    </row>
    <row r="627" spans="2:13" ht="28.8">
      <c r="C627" s="41" t="s">
        <v>2541</v>
      </c>
    </row>
    <row r="628" spans="2:13">
      <c r="B628" s="148" t="s">
        <v>2001</v>
      </c>
      <c r="C628" s="58" t="s">
        <v>2545</v>
      </c>
      <c r="G628" s="86">
        <v>2</v>
      </c>
      <c r="K628" s="140">
        <f>G628*I628</f>
        <v>0</v>
      </c>
    </row>
    <row r="629" spans="2:13" ht="28.8">
      <c r="C629" s="41" t="s">
        <v>2542</v>
      </c>
    </row>
    <row r="630" spans="2:13">
      <c r="B630" s="148" t="s">
        <v>2002</v>
      </c>
      <c r="C630" s="58" t="s">
        <v>1991</v>
      </c>
      <c r="G630" s="86">
        <v>1</v>
      </c>
      <c r="K630" s="140">
        <f>G630*I630</f>
        <v>0</v>
      </c>
    </row>
    <row r="631" spans="2:13" ht="72">
      <c r="C631" s="41" t="s">
        <v>1992</v>
      </c>
    </row>
    <row r="632" spans="2:13">
      <c r="B632" s="148" t="s">
        <v>2003</v>
      </c>
      <c r="C632" s="58" t="s">
        <v>2073</v>
      </c>
      <c r="G632" s="86">
        <v>1</v>
      </c>
      <c r="K632" s="140">
        <f>G632*I632</f>
        <v>0</v>
      </c>
    </row>
    <row r="633" spans="2:13" ht="43.2">
      <c r="C633" s="41" t="s">
        <v>2074</v>
      </c>
    </row>
    <row r="634" spans="2:13">
      <c r="B634" s="148" t="s">
        <v>2004</v>
      </c>
      <c r="C634" s="58" t="s">
        <v>2121</v>
      </c>
      <c r="G634" s="86">
        <v>1</v>
      </c>
      <c r="K634" s="140">
        <f>G634*I634</f>
        <v>0</v>
      </c>
    </row>
    <row r="635" spans="2:13">
      <c r="C635" s="41" t="s">
        <v>2543</v>
      </c>
    </row>
    <row r="636" spans="2:13">
      <c r="C636" s="1" t="s">
        <v>630</v>
      </c>
      <c r="K636" s="79">
        <f>SUM(K612:K635)</f>
        <v>0</v>
      </c>
      <c r="L636" s="76">
        <f>K636</f>
        <v>0</v>
      </c>
    </row>
    <row r="638" spans="2:13">
      <c r="B638" s="148" t="s">
        <v>1264</v>
      </c>
      <c r="C638" s="1" t="s">
        <v>2544</v>
      </c>
      <c r="D638" s="21" t="s">
        <v>2563</v>
      </c>
    </row>
    <row r="639" spans="2:13">
      <c r="B639" s="8"/>
      <c r="C639" s="8"/>
      <c r="D639" s="183"/>
      <c r="E639" s="8"/>
      <c r="F639" s="14"/>
      <c r="G639" s="81"/>
      <c r="H639" s="10"/>
      <c r="I639" s="204"/>
      <c r="J639" s="8"/>
      <c r="K639" s="75"/>
      <c r="L639" s="8"/>
      <c r="M639" s="8"/>
    </row>
    <row r="640" spans="2:13">
      <c r="B640" s="148" t="s">
        <v>2161</v>
      </c>
      <c r="C640" s="58" t="s">
        <v>2546</v>
      </c>
      <c r="G640" s="86">
        <v>2</v>
      </c>
      <c r="K640" s="140">
        <f>G640*I640</f>
        <v>0</v>
      </c>
    </row>
    <row r="641" spans="2:11" ht="144">
      <c r="C641" s="41" t="s">
        <v>2547</v>
      </c>
    </row>
    <row r="642" spans="2:11">
      <c r="B642" s="148" t="s">
        <v>2162</v>
      </c>
      <c r="C642" s="58" t="s">
        <v>2548</v>
      </c>
      <c r="G642" s="86">
        <v>1</v>
      </c>
      <c r="K642" s="140">
        <f>G642*I642</f>
        <v>0</v>
      </c>
    </row>
    <row r="643" spans="2:11" ht="72">
      <c r="C643" s="41" t="s">
        <v>2549</v>
      </c>
    </row>
    <row r="644" spans="2:11">
      <c r="B644" s="148" t="s">
        <v>2163</v>
      </c>
      <c r="C644" s="58" t="s">
        <v>2550</v>
      </c>
      <c r="G644" s="86">
        <v>1</v>
      </c>
      <c r="K644" s="140">
        <f>G644*I644</f>
        <v>0</v>
      </c>
    </row>
    <row r="645" spans="2:11" ht="144">
      <c r="C645" s="41" t="s">
        <v>2551</v>
      </c>
    </row>
    <row r="646" spans="2:11">
      <c r="B646" s="148" t="s">
        <v>2164</v>
      </c>
      <c r="C646" s="58" t="s">
        <v>1953</v>
      </c>
      <c r="G646" s="86">
        <v>1</v>
      </c>
      <c r="K646" s="140">
        <f>G646*I646</f>
        <v>0</v>
      </c>
    </row>
    <row r="647" spans="2:11" ht="100.8">
      <c r="C647" s="41" t="s">
        <v>1954</v>
      </c>
    </row>
    <row r="648" spans="2:11">
      <c r="B648" s="148" t="s">
        <v>2165</v>
      </c>
      <c r="C648" s="58" t="s">
        <v>1955</v>
      </c>
      <c r="G648" s="86">
        <v>2</v>
      </c>
      <c r="K648" s="140">
        <f>G648*I648</f>
        <v>0</v>
      </c>
    </row>
    <row r="649" spans="2:11" ht="43.2">
      <c r="C649" s="41" t="s">
        <v>1956</v>
      </c>
    </row>
    <row r="650" spans="2:11">
      <c r="B650" s="148" t="s">
        <v>2166</v>
      </c>
      <c r="C650" s="58" t="s">
        <v>2552</v>
      </c>
      <c r="G650" s="86">
        <v>2</v>
      </c>
      <c r="K650" s="140">
        <f>G650*I650</f>
        <v>0</v>
      </c>
    </row>
    <row r="651" spans="2:11" ht="28.8">
      <c r="C651" s="41" t="s">
        <v>1958</v>
      </c>
    </row>
    <row r="652" spans="2:11">
      <c r="B652" s="148" t="s">
        <v>2167</v>
      </c>
      <c r="C652" s="58" t="s">
        <v>1959</v>
      </c>
      <c r="G652" s="86">
        <v>2</v>
      </c>
      <c r="K652" s="140">
        <f>G652*I652</f>
        <v>0</v>
      </c>
    </row>
    <row r="653" spans="2:11" ht="100.8">
      <c r="C653" s="41" t="s">
        <v>1960</v>
      </c>
    </row>
    <row r="654" spans="2:11">
      <c r="B654" s="148" t="s">
        <v>2168</v>
      </c>
      <c r="C654" s="58" t="s">
        <v>1961</v>
      </c>
      <c r="G654" s="86">
        <v>2</v>
      </c>
      <c r="K654" s="140">
        <f>G654*I654</f>
        <v>0</v>
      </c>
    </row>
    <row r="655" spans="2:11" ht="72">
      <c r="C655" s="41" t="s">
        <v>1962</v>
      </c>
    </row>
    <row r="656" spans="2:11">
      <c r="B656" s="148" t="s">
        <v>2169</v>
      </c>
      <c r="C656" s="58" t="s">
        <v>1963</v>
      </c>
      <c r="G656" s="86">
        <v>2</v>
      </c>
      <c r="K656" s="140">
        <f>G656*I656</f>
        <v>0</v>
      </c>
    </row>
    <row r="657" spans="2:11" ht="43.2">
      <c r="C657" s="41" t="s">
        <v>1964</v>
      </c>
    </row>
    <row r="658" spans="2:11">
      <c r="B658" s="148" t="s">
        <v>2170</v>
      </c>
      <c r="C658" s="58" t="s">
        <v>1967</v>
      </c>
      <c r="G658" s="86">
        <v>2</v>
      </c>
      <c r="K658" s="140">
        <f>G658*I658</f>
        <v>0</v>
      </c>
    </row>
    <row r="659" spans="2:11">
      <c r="C659" s="41" t="s">
        <v>1968</v>
      </c>
    </row>
    <row r="660" spans="2:11">
      <c r="B660" s="148" t="s">
        <v>2171</v>
      </c>
      <c r="C660" s="58" t="s">
        <v>1969</v>
      </c>
      <c r="G660" s="86">
        <v>2</v>
      </c>
      <c r="K660" s="140">
        <f>G660*I660</f>
        <v>0</v>
      </c>
    </row>
    <row r="661" spans="2:11">
      <c r="C661" s="41" t="s">
        <v>1970</v>
      </c>
    </row>
    <row r="662" spans="2:11">
      <c r="B662" s="148" t="s">
        <v>2172</v>
      </c>
      <c r="C662" s="58" t="s">
        <v>1939</v>
      </c>
      <c r="G662" s="86">
        <v>1</v>
      </c>
      <c r="K662" s="140">
        <f>G662*I662</f>
        <v>0</v>
      </c>
    </row>
    <row r="663" spans="2:11" ht="201.6">
      <c r="C663" s="41" t="s">
        <v>1952</v>
      </c>
    </row>
    <row r="664" spans="2:11">
      <c r="B664" s="148" t="s">
        <v>2173</v>
      </c>
      <c r="C664" s="58" t="s">
        <v>1942</v>
      </c>
      <c r="G664" s="86">
        <v>1</v>
      </c>
      <c r="K664" s="140">
        <f>G664*I664</f>
        <v>0</v>
      </c>
    </row>
    <row r="665" spans="2:11" ht="28.8">
      <c r="C665" s="41" t="s">
        <v>1943</v>
      </c>
    </row>
    <row r="666" spans="2:11">
      <c r="B666" s="148" t="s">
        <v>2174</v>
      </c>
      <c r="C666" s="58" t="s">
        <v>1944</v>
      </c>
      <c r="G666" s="86">
        <v>1</v>
      </c>
      <c r="K666" s="140">
        <f>G666*I666</f>
        <v>0</v>
      </c>
    </row>
    <row r="667" spans="2:11" ht="72">
      <c r="C667" s="41" t="s">
        <v>1945</v>
      </c>
    </row>
    <row r="668" spans="2:11">
      <c r="B668" s="148" t="s">
        <v>2175</v>
      </c>
      <c r="C668" s="58" t="s">
        <v>1946</v>
      </c>
      <c r="G668" s="86">
        <v>1</v>
      </c>
      <c r="K668" s="140">
        <f>G668*I668</f>
        <v>0</v>
      </c>
    </row>
    <row r="669" spans="2:11" ht="129.6">
      <c r="C669" s="41" t="s">
        <v>1947</v>
      </c>
    </row>
    <row r="670" spans="2:11">
      <c r="B670" s="148" t="s">
        <v>2176</v>
      </c>
      <c r="C670" s="58" t="s">
        <v>1950</v>
      </c>
      <c r="G670" s="86">
        <v>4</v>
      </c>
      <c r="K670" s="140">
        <f>G670*I670</f>
        <v>0</v>
      </c>
    </row>
    <row r="671" spans="2:11" ht="43.2">
      <c r="C671" s="41" t="s">
        <v>1951</v>
      </c>
    </row>
    <row r="672" spans="2:11">
      <c r="B672" s="148" t="s">
        <v>2177</v>
      </c>
      <c r="C672" s="58" t="s">
        <v>1948</v>
      </c>
      <c r="G672" s="86">
        <v>2</v>
      </c>
      <c r="K672" s="140">
        <f>G672*I672</f>
        <v>0</v>
      </c>
    </row>
    <row r="673" spans="2:11" ht="28.8">
      <c r="C673" s="41" t="s">
        <v>1949</v>
      </c>
    </row>
    <row r="674" spans="2:11">
      <c r="B674" s="148" t="s">
        <v>2178</v>
      </c>
      <c r="C674" s="58" t="s">
        <v>1985</v>
      </c>
      <c r="G674" s="86">
        <v>1</v>
      </c>
      <c r="K674" s="140">
        <f>G674*I674</f>
        <v>0</v>
      </c>
    </row>
    <row r="675" spans="2:11" ht="230.4">
      <c r="C675" s="41" t="s">
        <v>1986</v>
      </c>
    </row>
    <row r="676" spans="2:11">
      <c r="B676" s="148" t="s">
        <v>2179</v>
      </c>
      <c r="C676" s="58" t="s">
        <v>1987</v>
      </c>
      <c r="G676" s="86">
        <v>1</v>
      </c>
      <c r="K676" s="140">
        <f>G676*I676</f>
        <v>0</v>
      </c>
    </row>
    <row r="677" spans="2:11" ht="57.6">
      <c r="C677" s="41" t="s">
        <v>1988</v>
      </c>
    </row>
    <row r="678" spans="2:11">
      <c r="B678" s="148" t="s">
        <v>2180</v>
      </c>
      <c r="C678" s="58" t="s">
        <v>1989</v>
      </c>
      <c r="G678" s="86">
        <v>1</v>
      </c>
      <c r="K678" s="140">
        <f>G678*I678</f>
        <v>0</v>
      </c>
    </row>
    <row r="679" spans="2:11" ht="57.6">
      <c r="C679" s="41" t="s">
        <v>1990</v>
      </c>
    </row>
    <row r="680" spans="2:11">
      <c r="B680" s="148" t="s">
        <v>2181</v>
      </c>
      <c r="C680" s="58" t="s">
        <v>2553</v>
      </c>
      <c r="G680" s="86">
        <v>1</v>
      </c>
      <c r="K680" s="140">
        <f>G680*I680</f>
        <v>0</v>
      </c>
    </row>
    <row r="681" spans="2:11" ht="43.2">
      <c r="C681" s="41" t="s">
        <v>2554</v>
      </c>
    </row>
    <row r="682" spans="2:11">
      <c r="B682" s="148" t="s">
        <v>2182</v>
      </c>
      <c r="C682" s="58" t="s">
        <v>2555</v>
      </c>
      <c r="G682" s="86">
        <v>2</v>
      </c>
      <c r="K682" s="140">
        <f>G682*I682</f>
        <v>0</v>
      </c>
    </row>
    <row r="683" spans="2:11">
      <c r="C683" s="41" t="s">
        <v>2556</v>
      </c>
    </row>
    <row r="684" spans="2:11">
      <c r="B684" s="148" t="s">
        <v>2183</v>
      </c>
      <c r="C684" s="58" t="s">
        <v>2557</v>
      </c>
      <c r="G684" s="86">
        <v>2</v>
      </c>
      <c r="K684" s="140">
        <f>G684*I684</f>
        <v>0</v>
      </c>
    </row>
    <row r="685" spans="2:11" ht="57.6">
      <c r="C685" s="41" t="s">
        <v>2558</v>
      </c>
    </row>
    <row r="686" spans="2:11">
      <c r="B686" s="148" t="s">
        <v>2184</v>
      </c>
      <c r="C686" s="58" t="s">
        <v>2069</v>
      </c>
      <c r="G686" s="86">
        <v>3</v>
      </c>
      <c r="K686" s="140">
        <f>G686*I686</f>
        <v>0</v>
      </c>
    </row>
    <row r="687" spans="2:11" ht="86.4">
      <c r="C687" s="41" t="s">
        <v>2070</v>
      </c>
    </row>
    <row r="688" spans="2:11">
      <c r="B688" s="148" t="s">
        <v>2559</v>
      </c>
      <c r="C688" s="58" t="s">
        <v>2071</v>
      </c>
      <c r="G688" s="86">
        <v>1</v>
      </c>
      <c r="K688" s="140">
        <f>G688*I688</f>
        <v>0</v>
      </c>
    </row>
    <row r="689" spans="2:13" ht="28.8">
      <c r="C689" s="41" t="s">
        <v>2072</v>
      </c>
    </row>
    <row r="690" spans="2:13">
      <c r="B690" s="148" t="s">
        <v>2560</v>
      </c>
      <c r="C690" s="58" t="s">
        <v>2073</v>
      </c>
      <c r="G690" s="86">
        <v>1</v>
      </c>
      <c r="K690" s="140">
        <f>G690*I690</f>
        <v>0</v>
      </c>
    </row>
    <row r="691" spans="2:13" ht="43.2">
      <c r="C691" s="41" t="s">
        <v>2074</v>
      </c>
    </row>
    <row r="692" spans="2:13">
      <c r="B692" s="148" t="s">
        <v>2561</v>
      </c>
      <c r="C692" s="58" t="s">
        <v>2075</v>
      </c>
      <c r="G692" s="86">
        <v>1</v>
      </c>
      <c r="K692" s="140">
        <f>G692*I692</f>
        <v>0</v>
      </c>
    </row>
    <row r="693" spans="2:13">
      <c r="C693" s="41" t="s">
        <v>2076</v>
      </c>
    </row>
    <row r="694" spans="2:13">
      <c r="C694" s="1" t="s">
        <v>630</v>
      </c>
      <c r="K694" s="79">
        <f>SUM(K640:K693)</f>
        <v>0</v>
      </c>
      <c r="L694" s="76">
        <f>K694</f>
        <v>0</v>
      </c>
    </row>
    <row r="697" spans="2:13">
      <c r="B697" s="148" t="s">
        <v>1266</v>
      </c>
      <c r="C697" s="1" t="s">
        <v>2564</v>
      </c>
      <c r="D697" s="21" t="s">
        <v>2600</v>
      </c>
    </row>
    <row r="698" spans="2:13">
      <c r="B698" s="8"/>
      <c r="C698" s="8"/>
      <c r="D698" s="183"/>
      <c r="E698" s="8"/>
      <c r="F698" s="14"/>
      <c r="G698" s="81"/>
      <c r="H698" s="10"/>
      <c r="I698" s="204"/>
      <c r="J698" s="8"/>
      <c r="K698" s="75"/>
      <c r="L698" s="8"/>
      <c r="M698" s="8"/>
    </row>
    <row r="699" spans="2:13">
      <c r="B699" s="148" t="s">
        <v>2226</v>
      </c>
      <c r="C699" s="58" t="s">
        <v>2133</v>
      </c>
      <c r="G699" s="86">
        <v>28</v>
      </c>
      <c r="K699" s="140">
        <f>G699*I699</f>
        <v>0</v>
      </c>
    </row>
    <row r="700" spans="2:13" ht="72">
      <c r="C700" s="41" t="s">
        <v>2574</v>
      </c>
    </row>
    <row r="701" spans="2:13">
      <c r="B701" s="148" t="s">
        <v>2227</v>
      </c>
      <c r="C701" s="58" t="s">
        <v>2565</v>
      </c>
      <c r="G701" s="86">
        <v>8</v>
      </c>
      <c r="K701" s="140">
        <f>G701*I701</f>
        <v>0</v>
      </c>
    </row>
    <row r="702" spans="2:13" ht="72">
      <c r="C702" s="41" t="s">
        <v>2575</v>
      </c>
    </row>
    <row r="703" spans="2:13">
      <c r="B703" s="148" t="s">
        <v>2228</v>
      </c>
      <c r="C703" s="58" t="s">
        <v>2566</v>
      </c>
      <c r="G703" s="86">
        <v>4</v>
      </c>
      <c r="K703" s="140">
        <f>G703*I703</f>
        <v>0</v>
      </c>
    </row>
    <row r="704" spans="2:13" ht="72">
      <c r="C704" s="41" t="s">
        <v>2576</v>
      </c>
    </row>
    <row r="705" spans="2:11">
      <c r="B705" s="148" t="s">
        <v>2229</v>
      </c>
      <c r="C705" s="58" t="s">
        <v>2136</v>
      </c>
      <c r="G705" s="86">
        <v>5</v>
      </c>
      <c r="K705" s="140">
        <f>G705*I705</f>
        <v>0</v>
      </c>
    </row>
    <row r="706" spans="2:11" ht="57.6">
      <c r="C706" s="41" t="s">
        <v>2567</v>
      </c>
    </row>
    <row r="707" spans="2:11">
      <c r="B707" s="148" t="s">
        <v>2230</v>
      </c>
      <c r="C707" s="58" t="s">
        <v>2568</v>
      </c>
      <c r="G707" s="86">
        <v>1</v>
      </c>
      <c r="K707" s="140">
        <f>G707*I707</f>
        <v>0</v>
      </c>
    </row>
    <row r="708" spans="2:11" ht="86.4">
      <c r="C708" s="41" t="s">
        <v>2569</v>
      </c>
    </row>
    <row r="709" spans="2:11">
      <c r="B709" s="148" t="s">
        <v>2231</v>
      </c>
      <c r="C709" s="58" t="s">
        <v>2138</v>
      </c>
      <c r="G709" s="86">
        <v>1</v>
      </c>
      <c r="K709" s="140">
        <f>G709*I709</f>
        <v>0</v>
      </c>
    </row>
    <row r="710" spans="2:11" ht="100.8">
      <c r="C710" s="41" t="s">
        <v>2186</v>
      </c>
    </row>
    <row r="711" spans="2:11">
      <c r="B711" s="148" t="s">
        <v>2232</v>
      </c>
      <c r="C711" s="58" t="s">
        <v>1981</v>
      </c>
      <c r="G711" s="86">
        <v>1</v>
      </c>
      <c r="K711" s="140">
        <f>G711*I711</f>
        <v>0</v>
      </c>
    </row>
    <row r="712" spans="2:11" ht="100.8">
      <c r="C712" s="41" t="s">
        <v>1982</v>
      </c>
    </row>
    <row r="713" spans="2:11">
      <c r="B713" s="148" t="s">
        <v>2233</v>
      </c>
      <c r="C713" s="58" t="s">
        <v>2442</v>
      </c>
      <c r="G713" s="86">
        <v>5</v>
      </c>
      <c r="K713" s="140">
        <f>G713*I713</f>
        <v>0</v>
      </c>
    </row>
    <row r="714" spans="2:11" ht="57.6">
      <c r="C714" s="41" t="s">
        <v>2443</v>
      </c>
    </row>
    <row r="715" spans="2:11">
      <c r="B715" s="148" t="s">
        <v>2234</v>
      </c>
      <c r="C715" s="58" t="s">
        <v>2570</v>
      </c>
      <c r="G715" s="86">
        <v>4</v>
      </c>
      <c r="K715" s="140">
        <f>G715*I715</f>
        <v>0</v>
      </c>
    </row>
    <row r="716" spans="2:11" ht="57.6">
      <c r="C716" s="41" t="s">
        <v>2571</v>
      </c>
    </row>
    <row r="717" spans="2:11">
      <c r="B717" s="148" t="s">
        <v>2235</v>
      </c>
      <c r="C717" s="58" t="s">
        <v>2210</v>
      </c>
      <c r="G717" s="86">
        <v>1</v>
      </c>
      <c r="K717" s="140">
        <f>G717*I717</f>
        <v>0</v>
      </c>
    </row>
    <row r="718" spans="2:11" ht="72">
      <c r="C718" s="41" t="s">
        <v>2211</v>
      </c>
    </row>
    <row r="719" spans="2:11">
      <c r="B719" s="148" t="s">
        <v>2236</v>
      </c>
      <c r="C719" s="58" t="s">
        <v>2069</v>
      </c>
      <c r="G719" s="86">
        <v>2</v>
      </c>
      <c r="K719" s="140">
        <f>G719*I719</f>
        <v>0</v>
      </c>
    </row>
    <row r="720" spans="2:11" ht="86.4">
      <c r="C720" s="41" t="s">
        <v>2070</v>
      </c>
    </row>
    <row r="721" spans="2:13">
      <c r="B721" s="148" t="s">
        <v>2237</v>
      </c>
      <c r="C721" s="58" t="s">
        <v>2073</v>
      </c>
      <c r="G721" s="86">
        <v>1</v>
      </c>
      <c r="K721" s="140">
        <f>G721*I721</f>
        <v>0</v>
      </c>
    </row>
    <row r="722" spans="2:13" ht="43.2">
      <c r="C722" s="41" t="s">
        <v>2572</v>
      </c>
    </row>
    <row r="723" spans="2:13">
      <c r="B723" s="148" t="s">
        <v>2238</v>
      </c>
      <c r="C723" s="58" t="s">
        <v>2075</v>
      </c>
      <c r="G723" s="86">
        <v>1</v>
      </c>
      <c r="K723" s="140">
        <f>G723*I723</f>
        <v>0</v>
      </c>
    </row>
    <row r="724" spans="2:13">
      <c r="C724" s="41" t="s">
        <v>2573</v>
      </c>
    </row>
    <row r="725" spans="2:13">
      <c r="C725" s="41" t="s">
        <v>630</v>
      </c>
      <c r="K725" s="79">
        <f>SUM(K699:K724)</f>
        <v>0</v>
      </c>
      <c r="L725" s="76">
        <f>K725</f>
        <v>0</v>
      </c>
    </row>
    <row r="727" spans="2:13">
      <c r="C727" s="1" t="s">
        <v>1499</v>
      </c>
    </row>
    <row r="728" spans="2:13">
      <c r="B728" s="148" t="s">
        <v>1267</v>
      </c>
      <c r="C728" s="1" t="s">
        <v>2709</v>
      </c>
      <c r="D728" s="21" t="s">
        <v>2601</v>
      </c>
    </row>
    <row r="729" spans="2:13">
      <c r="B729" s="8"/>
      <c r="C729" s="8"/>
      <c r="D729" s="183"/>
      <c r="E729" s="8"/>
      <c r="F729" s="14"/>
      <c r="G729" s="81"/>
      <c r="H729" s="10"/>
      <c r="I729" s="204"/>
      <c r="J729" s="8"/>
      <c r="K729" s="75"/>
      <c r="L729" s="8"/>
      <c r="M729" s="8"/>
    </row>
    <row r="730" spans="2:13">
      <c r="B730" s="148" t="s">
        <v>2243</v>
      </c>
      <c r="C730" s="58" t="s">
        <v>2577</v>
      </c>
      <c r="G730" s="86">
        <v>1</v>
      </c>
      <c r="K730" s="140">
        <f>G730*I730</f>
        <v>0</v>
      </c>
    </row>
    <row r="731" spans="2:13" ht="57.6">
      <c r="C731" s="41" t="s">
        <v>2144</v>
      </c>
    </row>
    <row r="732" spans="2:13">
      <c r="B732" s="148" t="s">
        <v>2275</v>
      </c>
      <c r="C732" s="58" t="s">
        <v>2578</v>
      </c>
      <c r="G732" s="86">
        <v>1</v>
      </c>
      <c r="K732" s="140">
        <f>G732*I732</f>
        <v>0</v>
      </c>
    </row>
    <row r="733" spans="2:13" ht="115.2">
      <c r="C733" s="41" t="s">
        <v>2579</v>
      </c>
    </row>
    <row r="734" spans="2:13">
      <c r="B734" s="148" t="s">
        <v>2276</v>
      </c>
      <c r="C734" s="58" t="s">
        <v>1916</v>
      </c>
      <c r="G734" s="86">
        <v>1</v>
      </c>
      <c r="K734" s="140">
        <f>G734*I734</f>
        <v>0</v>
      </c>
    </row>
    <row r="735" spans="2:13" ht="273.60000000000002">
      <c r="C735" s="41" t="s">
        <v>1930</v>
      </c>
    </row>
    <row r="736" spans="2:13">
      <c r="B736" s="148" t="s">
        <v>2277</v>
      </c>
      <c r="C736" s="58" t="s">
        <v>2073</v>
      </c>
      <c r="G736" s="86">
        <v>1</v>
      </c>
      <c r="K736" s="140">
        <f>G736*I736</f>
        <v>0</v>
      </c>
    </row>
    <row r="737" spans="1:13" ht="28.8">
      <c r="C737" s="41" t="s">
        <v>2400</v>
      </c>
    </row>
    <row r="738" spans="1:13">
      <c r="B738" s="148" t="s">
        <v>2278</v>
      </c>
      <c r="C738" s="58" t="s">
        <v>2075</v>
      </c>
      <c r="G738" s="86">
        <v>1</v>
      </c>
      <c r="K738" s="140">
        <f>G738*I738</f>
        <v>0</v>
      </c>
    </row>
    <row r="739" spans="1:13">
      <c r="C739" s="41" t="s">
        <v>2573</v>
      </c>
    </row>
    <row r="740" spans="1:13">
      <c r="C740" s="1" t="s">
        <v>630</v>
      </c>
      <c r="K740" s="79">
        <f>SUM(K730:K739)</f>
        <v>0</v>
      </c>
      <c r="L740" s="76">
        <f>K740</f>
        <v>0</v>
      </c>
    </row>
    <row r="743" spans="1:13">
      <c r="C743" s="7" t="s">
        <v>1353</v>
      </c>
      <c r="D743" s="184" t="s">
        <v>2208</v>
      </c>
    </row>
    <row r="744" spans="1:13">
      <c r="C744" s="7"/>
      <c r="K744" s="35"/>
      <c r="L744" s="190"/>
    </row>
    <row r="745" spans="1:13">
      <c r="A745" s="23"/>
      <c r="B745" s="148" t="s">
        <v>1263</v>
      </c>
      <c r="C745" s="1" t="s">
        <v>1341</v>
      </c>
      <c r="D745" s="21" t="s">
        <v>2599</v>
      </c>
      <c r="E745" s="23"/>
      <c r="M745" s="23"/>
    </row>
    <row r="746" spans="1:13">
      <c r="B746" s="8"/>
      <c r="C746" s="8"/>
      <c r="D746" s="183"/>
      <c r="E746" s="8"/>
      <c r="F746" s="14"/>
      <c r="G746" s="81"/>
      <c r="H746" s="10"/>
      <c r="I746" s="204"/>
      <c r="J746" s="8"/>
      <c r="K746" s="75"/>
      <c r="L746" s="8"/>
      <c r="M746" s="8"/>
    </row>
    <row r="747" spans="1:13">
      <c r="B747" s="148" t="s">
        <v>1993</v>
      </c>
      <c r="C747" s="58" t="s">
        <v>2597</v>
      </c>
      <c r="G747" s="86">
        <v>1</v>
      </c>
      <c r="K747" s="140">
        <f>G747*I747</f>
        <v>0</v>
      </c>
    </row>
    <row r="748" spans="1:13" ht="115.2">
      <c r="C748" s="41" t="s">
        <v>2517</v>
      </c>
    </row>
    <row r="749" spans="1:13">
      <c r="B749" s="148" t="s">
        <v>1994</v>
      </c>
      <c r="C749" s="58" t="s">
        <v>2581</v>
      </c>
      <c r="G749" s="86">
        <v>10</v>
      </c>
      <c r="K749" s="140">
        <f>G749*I749</f>
        <v>0</v>
      </c>
    </row>
    <row r="750" spans="1:13" ht="57.6">
      <c r="C750" s="41" t="s">
        <v>2582</v>
      </c>
    </row>
    <row r="751" spans="1:13">
      <c r="B751" s="148" t="s">
        <v>1995</v>
      </c>
      <c r="C751" s="58" t="s">
        <v>2583</v>
      </c>
      <c r="G751" s="86">
        <v>10</v>
      </c>
      <c r="K751" s="140">
        <f>G751*I751</f>
        <v>0</v>
      </c>
    </row>
    <row r="752" spans="1:13">
      <c r="C752" s="41" t="s">
        <v>2584</v>
      </c>
    </row>
    <row r="753" spans="2:11">
      <c r="B753" s="148" t="s">
        <v>1996</v>
      </c>
      <c r="C753" s="58" t="s">
        <v>2585</v>
      </c>
      <c r="G753" s="86">
        <v>2</v>
      </c>
      <c r="K753" s="140">
        <f>G753*I753</f>
        <v>0</v>
      </c>
    </row>
    <row r="754" spans="2:11" ht="72">
      <c r="C754" s="41" t="s">
        <v>2586</v>
      </c>
    </row>
    <row r="755" spans="2:11">
      <c r="B755" s="148" t="s">
        <v>1997</v>
      </c>
      <c r="C755" s="58" t="s">
        <v>2566</v>
      </c>
      <c r="G755" s="86">
        <v>6</v>
      </c>
      <c r="K755" s="140">
        <f>G755*I755</f>
        <v>0</v>
      </c>
    </row>
    <row r="756" spans="2:11" ht="43.2">
      <c r="C756" s="41" t="s">
        <v>2587</v>
      </c>
    </row>
    <row r="757" spans="2:11">
      <c r="B757" s="148" t="s">
        <v>1998</v>
      </c>
      <c r="C757" s="58" t="s">
        <v>2136</v>
      </c>
      <c r="G757" s="86">
        <v>3</v>
      </c>
      <c r="K757" s="140">
        <f>G757*I757</f>
        <v>0</v>
      </c>
    </row>
    <row r="758" spans="2:11" ht="57.6">
      <c r="C758" s="41" t="s">
        <v>2137</v>
      </c>
    </row>
    <row r="759" spans="2:11">
      <c r="B759" s="148" t="s">
        <v>1999</v>
      </c>
      <c r="C759" s="58" t="s">
        <v>2588</v>
      </c>
      <c r="G759" s="86">
        <v>1</v>
      </c>
      <c r="K759" s="140">
        <f>G759*I759</f>
        <v>0</v>
      </c>
    </row>
    <row r="760" spans="2:11" ht="72">
      <c r="C760" s="41" t="s">
        <v>2596</v>
      </c>
    </row>
    <row r="761" spans="2:11">
      <c r="B761" s="148" t="s">
        <v>2000</v>
      </c>
      <c r="C761" s="58" t="s">
        <v>2589</v>
      </c>
      <c r="G761" s="86">
        <v>1</v>
      </c>
      <c r="K761" s="140">
        <f>G761*I761</f>
        <v>0</v>
      </c>
    </row>
    <row r="762" spans="2:11" ht="28.8">
      <c r="C762" s="41" t="s">
        <v>2590</v>
      </c>
    </row>
    <row r="763" spans="2:11">
      <c r="B763" s="148" t="s">
        <v>2001</v>
      </c>
      <c r="C763" s="58" t="s">
        <v>1981</v>
      </c>
      <c r="G763" s="86">
        <v>1</v>
      </c>
      <c r="K763" s="140">
        <f>G763*I763</f>
        <v>0</v>
      </c>
    </row>
    <row r="764" spans="2:11" ht="100.8">
      <c r="C764" s="41" t="s">
        <v>1982</v>
      </c>
    </row>
    <row r="765" spans="2:11">
      <c r="B765" s="148" t="s">
        <v>2002</v>
      </c>
      <c r="C765" s="58" t="s">
        <v>2436</v>
      </c>
      <c r="G765" s="86">
        <v>1</v>
      </c>
      <c r="K765" s="140">
        <f>G765*I765</f>
        <v>0</v>
      </c>
    </row>
    <row r="766" spans="2:11" ht="72">
      <c r="C766" s="41" t="s">
        <v>2591</v>
      </c>
    </row>
    <row r="767" spans="2:11">
      <c r="B767" s="148" t="s">
        <v>2003</v>
      </c>
      <c r="C767" s="58" t="s">
        <v>2592</v>
      </c>
      <c r="G767" s="86">
        <v>1</v>
      </c>
      <c r="K767" s="140">
        <f>G767*I767</f>
        <v>0</v>
      </c>
    </row>
    <row r="768" spans="2:11" ht="57.6">
      <c r="C768" s="41" t="s">
        <v>2225</v>
      </c>
    </row>
    <row r="769" spans="1:15">
      <c r="B769" s="148" t="s">
        <v>2004</v>
      </c>
      <c r="C769" s="58" t="s">
        <v>2593</v>
      </c>
      <c r="G769" s="86">
        <v>1</v>
      </c>
      <c r="K769" s="140">
        <f>G769*I769</f>
        <v>0</v>
      </c>
    </row>
    <row r="770" spans="1:15" ht="100.8">
      <c r="C770" s="41" t="s">
        <v>2594</v>
      </c>
    </row>
    <row r="771" spans="1:15">
      <c r="B771" s="148" t="s">
        <v>2005</v>
      </c>
      <c r="C771" s="58" t="s">
        <v>2117</v>
      </c>
      <c r="G771" s="86">
        <v>1</v>
      </c>
      <c r="K771" s="140">
        <f>G771*I771</f>
        <v>0</v>
      </c>
    </row>
    <row r="772" spans="1:15">
      <c r="C772" s="41" t="s">
        <v>2118</v>
      </c>
    </row>
    <row r="773" spans="1:15">
      <c r="B773" s="148" t="s">
        <v>2006</v>
      </c>
      <c r="C773" s="58" t="s">
        <v>2119</v>
      </c>
      <c r="G773" s="86">
        <v>1</v>
      </c>
      <c r="K773" s="140">
        <f>G773*I773</f>
        <v>0</v>
      </c>
    </row>
    <row r="774" spans="1:15" ht="28.8">
      <c r="C774" s="41" t="s">
        <v>2400</v>
      </c>
    </row>
    <row r="775" spans="1:15">
      <c r="B775" s="148" t="s">
        <v>2007</v>
      </c>
      <c r="C775" s="58" t="s">
        <v>2121</v>
      </c>
      <c r="G775" s="86">
        <v>1</v>
      </c>
      <c r="K775" s="140">
        <f>G775*I775</f>
        <v>0</v>
      </c>
    </row>
    <row r="776" spans="1:15">
      <c r="C776" s="41" t="s">
        <v>2595</v>
      </c>
    </row>
    <row r="777" spans="1:15">
      <c r="C777" s="1" t="s">
        <v>630</v>
      </c>
      <c r="K777" s="79">
        <f>SUM(K747:K776)</f>
        <v>0</v>
      </c>
      <c r="L777" s="76">
        <f>K777</f>
        <v>0</v>
      </c>
    </row>
    <row r="780" spans="1:15" s="18" customFormat="1">
      <c r="A780" s="57"/>
      <c r="B780" s="148" t="s">
        <v>1264</v>
      </c>
      <c r="C780" s="41" t="s">
        <v>1889</v>
      </c>
      <c r="D780" s="21" t="s">
        <v>2602</v>
      </c>
      <c r="E780" s="57"/>
      <c r="F780" s="4"/>
      <c r="G780" s="86"/>
      <c r="H780" s="90"/>
      <c r="I780" s="202"/>
      <c r="J780" s="91"/>
      <c r="K780" s="4"/>
      <c r="L780" s="76"/>
      <c r="M780" s="91"/>
      <c r="O780" s="19"/>
    </row>
    <row r="781" spans="1:15">
      <c r="B781" s="8"/>
      <c r="C781" s="8"/>
      <c r="D781" s="183"/>
      <c r="E781" s="8"/>
      <c r="F781" s="14"/>
      <c r="G781" s="81"/>
      <c r="H781" s="10"/>
      <c r="I781" s="204"/>
      <c r="J781" s="8"/>
      <c r="K781" s="75"/>
      <c r="L781" s="8"/>
      <c r="M781" s="8"/>
    </row>
    <row r="782" spans="1:15">
      <c r="B782" s="148" t="s">
        <v>2161</v>
      </c>
      <c r="C782" s="58" t="s">
        <v>2603</v>
      </c>
      <c r="G782" s="86">
        <v>1</v>
      </c>
      <c r="K782" s="140">
        <f>G782*I782</f>
        <v>0</v>
      </c>
    </row>
    <row r="783" spans="1:15" ht="28.8">
      <c r="C783" s="41" t="s">
        <v>2604</v>
      </c>
    </row>
    <row r="784" spans="1:15">
      <c r="B784" s="148" t="s">
        <v>2162</v>
      </c>
      <c r="C784" s="58" t="s">
        <v>2605</v>
      </c>
      <c r="G784" s="86">
        <v>1</v>
      </c>
      <c r="K784" s="140">
        <f>G784*I784</f>
        <v>0</v>
      </c>
    </row>
    <row r="785" spans="1:13">
      <c r="C785" s="41" t="s">
        <v>2606</v>
      </c>
    </row>
    <row r="786" spans="1:13">
      <c r="B786" s="148" t="s">
        <v>2163</v>
      </c>
      <c r="C786" s="58" t="s">
        <v>2389</v>
      </c>
      <c r="G786" s="86">
        <v>1</v>
      </c>
      <c r="K786" s="140">
        <f>G786*I786</f>
        <v>0</v>
      </c>
    </row>
    <row r="787" spans="1:13" ht="100.8">
      <c r="C787" s="41" t="s">
        <v>2390</v>
      </c>
    </row>
    <row r="788" spans="1:13">
      <c r="B788" s="148" t="s">
        <v>2164</v>
      </c>
      <c r="C788" s="58" t="s">
        <v>2607</v>
      </c>
      <c r="G788" s="86">
        <v>1</v>
      </c>
      <c r="K788" s="140">
        <f>G788*I788</f>
        <v>0</v>
      </c>
    </row>
    <row r="789" spans="1:13" ht="28.8">
      <c r="C789" s="41" t="s">
        <v>2422</v>
      </c>
    </row>
    <row r="790" spans="1:13">
      <c r="B790" s="148" t="s">
        <v>2165</v>
      </c>
      <c r="C790" s="58" t="s">
        <v>2436</v>
      </c>
      <c r="G790" s="86">
        <v>1</v>
      </c>
      <c r="K790" s="140">
        <f>G790*I790</f>
        <v>0</v>
      </c>
    </row>
    <row r="791" spans="1:13" ht="72">
      <c r="C791" s="41" t="s">
        <v>2591</v>
      </c>
    </row>
    <row r="792" spans="1:13">
      <c r="B792" s="148" t="s">
        <v>2166</v>
      </c>
      <c r="C792" s="58" t="s">
        <v>2073</v>
      </c>
      <c r="G792" s="86">
        <v>1</v>
      </c>
      <c r="K792" s="140">
        <f>G792*I792</f>
        <v>0</v>
      </c>
    </row>
    <row r="793" spans="1:13" ht="28.8">
      <c r="C793" s="41" t="s">
        <v>2400</v>
      </c>
    </row>
    <row r="794" spans="1:13">
      <c r="B794" s="148" t="s">
        <v>2167</v>
      </c>
      <c r="C794" s="58" t="s">
        <v>2075</v>
      </c>
      <c r="G794" s="86">
        <v>1</v>
      </c>
      <c r="K794" s="140">
        <f>G794*I794</f>
        <v>0</v>
      </c>
    </row>
    <row r="795" spans="1:13">
      <c r="C795" s="41" t="s">
        <v>2401</v>
      </c>
    </row>
    <row r="796" spans="1:13">
      <c r="C796" s="1" t="s">
        <v>630</v>
      </c>
      <c r="K796" s="79">
        <f>SUM(K782:K795)</f>
        <v>0</v>
      </c>
      <c r="L796" s="76">
        <f>K796</f>
        <v>0</v>
      </c>
    </row>
    <row r="799" spans="1:13">
      <c r="A799" s="23"/>
      <c r="B799" s="148" t="s">
        <v>1266</v>
      </c>
      <c r="C799" s="1" t="s">
        <v>1886</v>
      </c>
      <c r="D799" s="21" t="s">
        <v>2608</v>
      </c>
      <c r="E799" s="23"/>
      <c r="M799" s="23"/>
    </row>
    <row r="800" spans="1:13">
      <c r="A800" s="23"/>
      <c r="B800" s="148" t="s">
        <v>2610</v>
      </c>
      <c r="C800" s="1" t="s">
        <v>2609</v>
      </c>
      <c r="D800" s="21" t="s">
        <v>2676</v>
      </c>
      <c r="E800" s="23"/>
      <c r="M800" s="23"/>
    </row>
    <row r="801" spans="2:13">
      <c r="B801" s="8"/>
      <c r="C801" s="8"/>
      <c r="D801" s="183"/>
      <c r="E801" s="8"/>
      <c r="F801" s="14"/>
      <c r="G801" s="81"/>
      <c r="H801" s="10"/>
      <c r="I801" s="204"/>
      <c r="J801" s="8"/>
      <c r="K801" s="75"/>
      <c r="L801" s="8"/>
      <c r="M801" s="8"/>
    </row>
    <row r="802" spans="2:13">
      <c r="B802" s="148" t="s">
        <v>2226</v>
      </c>
      <c r="C802" s="58" t="s">
        <v>2611</v>
      </c>
      <c r="G802" s="86">
        <v>1</v>
      </c>
      <c r="K802" s="140">
        <f>G802*I802</f>
        <v>0</v>
      </c>
    </row>
    <row r="803" spans="2:13" ht="72">
      <c r="C803" s="41" t="s">
        <v>2612</v>
      </c>
    </row>
    <row r="804" spans="2:13">
      <c r="B804" s="148" t="s">
        <v>2227</v>
      </c>
      <c r="C804" s="58" t="s">
        <v>2613</v>
      </c>
      <c r="G804" s="86">
        <v>1</v>
      </c>
      <c r="K804" s="140">
        <f>G804*I804</f>
        <v>0</v>
      </c>
    </row>
    <row r="805" spans="2:13" ht="57.6">
      <c r="C805" s="41" t="s">
        <v>2614</v>
      </c>
    </row>
    <row r="806" spans="2:13">
      <c r="B806" s="148" t="s">
        <v>2228</v>
      </c>
      <c r="C806" s="58" t="s">
        <v>2615</v>
      </c>
      <c r="G806" s="86">
        <v>1</v>
      </c>
      <c r="K806" s="140">
        <f>G806*I806</f>
        <v>0</v>
      </c>
    </row>
    <row r="807" spans="2:13" ht="172.8">
      <c r="C807" s="41" t="s">
        <v>2636</v>
      </c>
    </row>
    <row r="808" spans="2:13">
      <c r="B808" s="148" t="s">
        <v>2229</v>
      </c>
      <c r="C808" s="58" t="s">
        <v>2616</v>
      </c>
      <c r="G808" s="86">
        <v>1</v>
      </c>
      <c r="K808" s="140">
        <f>G808*I808</f>
        <v>0</v>
      </c>
    </row>
    <row r="809" spans="2:13" ht="115.2">
      <c r="C809" s="41" t="s">
        <v>2617</v>
      </c>
    </row>
    <row r="810" spans="2:13">
      <c r="B810" s="148" t="s">
        <v>2230</v>
      </c>
      <c r="C810" s="58" t="s">
        <v>2618</v>
      </c>
      <c r="G810" s="86">
        <v>2</v>
      </c>
      <c r="K810" s="140">
        <f>G810*I810</f>
        <v>0</v>
      </c>
    </row>
    <row r="811" spans="2:13" ht="72">
      <c r="C811" s="41" t="s">
        <v>2619</v>
      </c>
    </row>
    <row r="812" spans="2:13">
      <c r="B812" s="148" t="s">
        <v>2231</v>
      </c>
      <c r="C812" s="58" t="s">
        <v>2620</v>
      </c>
      <c r="G812" s="86">
        <v>1</v>
      </c>
      <c r="K812" s="140">
        <f>G812*I812</f>
        <v>0</v>
      </c>
    </row>
    <row r="813" spans="2:13" ht="72">
      <c r="C813" s="41" t="s">
        <v>2619</v>
      </c>
    </row>
    <row r="814" spans="2:13">
      <c r="B814" s="148" t="s">
        <v>2232</v>
      </c>
      <c r="C814" s="58" t="s">
        <v>2621</v>
      </c>
      <c r="G814" s="86">
        <v>1</v>
      </c>
      <c r="K814" s="140">
        <f>G814*I814</f>
        <v>0</v>
      </c>
    </row>
    <row r="815" spans="2:13" ht="60">
      <c r="C815" s="192" t="s">
        <v>2622</v>
      </c>
    </row>
    <row r="816" spans="2:13">
      <c r="B816" s="148" t="s">
        <v>2233</v>
      </c>
      <c r="C816" s="58" t="s">
        <v>2623</v>
      </c>
      <c r="G816" s="86">
        <v>2</v>
      </c>
      <c r="K816" s="140">
        <f>G816*I816</f>
        <v>0</v>
      </c>
    </row>
    <row r="817" spans="2:11" ht="72">
      <c r="C817" s="41" t="s">
        <v>2624</v>
      </c>
    </row>
    <row r="818" spans="2:11">
      <c r="B818" s="148" t="s">
        <v>2234</v>
      </c>
      <c r="C818" s="58" t="s">
        <v>2625</v>
      </c>
      <c r="G818" s="86">
        <v>2</v>
      </c>
      <c r="K818" s="140">
        <f>G818*I818</f>
        <v>0</v>
      </c>
    </row>
    <row r="819" spans="2:11" ht="72">
      <c r="C819" s="41" t="s">
        <v>2626</v>
      </c>
    </row>
    <row r="820" spans="2:11">
      <c r="B820" s="148" t="s">
        <v>2235</v>
      </c>
      <c r="C820" s="58" t="s">
        <v>2627</v>
      </c>
      <c r="G820" s="86">
        <v>2</v>
      </c>
      <c r="K820" s="140">
        <f>G820*I820</f>
        <v>0</v>
      </c>
    </row>
    <row r="821" spans="2:11" ht="72">
      <c r="C821" s="41" t="s">
        <v>2628</v>
      </c>
    </row>
    <row r="822" spans="2:11">
      <c r="B822" s="148" t="s">
        <v>2236</v>
      </c>
      <c r="C822" s="58" t="s">
        <v>2629</v>
      </c>
      <c r="G822" s="86">
        <v>2</v>
      </c>
      <c r="K822" s="140">
        <f>G822*I822</f>
        <v>0</v>
      </c>
    </row>
    <row r="823" spans="2:11" ht="72">
      <c r="C823" s="41" t="s">
        <v>2630</v>
      </c>
    </row>
    <row r="824" spans="2:11">
      <c r="B824" s="148" t="s">
        <v>2237</v>
      </c>
      <c r="C824" s="58" t="s">
        <v>2631</v>
      </c>
      <c r="G824" s="86">
        <v>1</v>
      </c>
      <c r="K824" s="140">
        <f>G824*I824</f>
        <v>0</v>
      </c>
    </row>
    <row r="825" spans="2:11" ht="28.8">
      <c r="C825" s="41" t="s">
        <v>2632</v>
      </c>
    </row>
    <row r="826" spans="2:11">
      <c r="B826" s="148" t="s">
        <v>2238</v>
      </c>
      <c r="C826" s="58" t="s">
        <v>1983</v>
      </c>
      <c r="G826" s="86">
        <v>1</v>
      </c>
      <c r="K826" s="140">
        <f>G826*I826</f>
        <v>0</v>
      </c>
    </row>
    <row r="827" spans="2:11" ht="43.2">
      <c r="C827" s="41" t="s">
        <v>1984</v>
      </c>
    </row>
    <row r="828" spans="2:11">
      <c r="B828" s="148" t="s">
        <v>2239</v>
      </c>
      <c r="C828" s="58" t="s">
        <v>2119</v>
      </c>
      <c r="G828" s="86">
        <v>1</v>
      </c>
      <c r="K828" s="140">
        <f>G828*I828</f>
        <v>0</v>
      </c>
    </row>
    <row r="829" spans="2:11" ht="43.2">
      <c r="C829" s="41" t="s">
        <v>2633</v>
      </c>
    </row>
    <row r="830" spans="2:11">
      <c r="B830" s="148" t="s">
        <v>2240</v>
      </c>
      <c r="C830" s="58" t="s">
        <v>2634</v>
      </c>
      <c r="G830" s="86">
        <v>1</v>
      </c>
      <c r="K830" s="140">
        <f>G830*I830</f>
        <v>0</v>
      </c>
    </row>
    <row r="831" spans="2:11">
      <c r="C831" s="41" t="s">
        <v>2635</v>
      </c>
    </row>
    <row r="832" spans="2:11">
      <c r="C832" s="41" t="s">
        <v>630</v>
      </c>
    </row>
    <row r="833" spans="2:13">
      <c r="K833" s="79"/>
    </row>
    <row r="835" spans="2:13">
      <c r="B835" s="148" t="s">
        <v>2638</v>
      </c>
      <c r="C835" s="1" t="s">
        <v>2637</v>
      </c>
      <c r="D835" s="21" t="s">
        <v>2677</v>
      </c>
    </row>
    <row r="836" spans="2:13">
      <c r="B836" s="8"/>
      <c r="C836" s="8"/>
      <c r="D836" s="183"/>
      <c r="E836" s="8"/>
      <c r="F836" s="14"/>
      <c r="G836" s="81"/>
      <c r="H836" s="10"/>
      <c r="I836" s="204"/>
      <c r="J836" s="8"/>
      <c r="K836" s="75"/>
      <c r="L836" s="8"/>
      <c r="M836" s="8"/>
    </row>
    <row r="837" spans="2:13">
      <c r="B837" s="148" t="s">
        <v>2639</v>
      </c>
      <c r="C837" s="58" t="s">
        <v>2640</v>
      </c>
      <c r="G837" s="86">
        <v>2</v>
      </c>
      <c r="K837" s="140">
        <f>G837*I837</f>
        <v>0</v>
      </c>
    </row>
    <row r="838" spans="2:13" ht="144">
      <c r="C838" s="41" t="s">
        <v>2547</v>
      </c>
    </row>
    <row r="839" spans="2:13">
      <c r="B839" s="148" t="s">
        <v>2651</v>
      </c>
      <c r="C839" s="58" t="s">
        <v>2548</v>
      </c>
      <c r="G839" s="86">
        <v>1</v>
      </c>
      <c r="K839" s="140">
        <f>G839*I839</f>
        <v>0</v>
      </c>
    </row>
    <row r="840" spans="2:13" ht="72">
      <c r="C840" s="41" t="s">
        <v>2549</v>
      </c>
    </row>
    <row r="841" spans="2:13">
      <c r="B841" s="148" t="s">
        <v>2652</v>
      </c>
      <c r="C841" s="58" t="s">
        <v>2550</v>
      </c>
      <c r="G841" s="86">
        <v>1</v>
      </c>
      <c r="K841" s="140">
        <f>G841*I841</f>
        <v>0</v>
      </c>
    </row>
    <row r="842" spans="2:13" ht="144">
      <c r="C842" s="41" t="s">
        <v>2551</v>
      </c>
    </row>
    <row r="843" spans="2:13">
      <c r="B843" s="148" t="s">
        <v>2653</v>
      </c>
      <c r="C843" s="58" t="s">
        <v>1953</v>
      </c>
      <c r="G843" s="86">
        <v>1</v>
      </c>
      <c r="K843" s="140">
        <f>G843*I843</f>
        <v>0</v>
      </c>
    </row>
    <row r="844" spans="2:13" ht="100.8">
      <c r="C844" s="41" t="s">
        <v>1954</v>
      </c>
    </row>
    <row r="845" spans="2:13">
      <c r="B845" s="148" t="s">
        <v>2654</v>
      </c>
      <c r="C845" s="58" t="s">
        <v>1955</v>
      </c>
      <c r="G845" s="86">
        <v>2</v>
      </c>
      <c r="K845" s="140">
        <f>G845*I845</f>
        <v>0</v>
      </c>
    </row>
    <row r="846" spans="2:13" ht="43.2">
      <c r="C846" s="41" t="s">
        <v>1956</v>
      </c>
    </row>
    <row r="847" spans="2:13">
      <c r="B847" s="148" t="s">
        <v>2655</v>
      </c>
      <c r="C847" s="58" t="s">
        <v>1957</v>
      </c>
      <c r="G847" s="86">
        <v>2</v>
      </c>
      <c r="K847" s="140">
        <f>G847*I847</f>
        <v>0</v>
      </c>
    </row>
    <row r="848" spans="2:13" ht="28.8">
      <c r="C848" s="41" t="s">
        <v>1958</v>
      </c>
    </row>
    <row r="849" spans="2:11">
      <c r="B849" s="148" t="s">
        <v>2656</v>
      </c>
      <c r="C849" s="58" t="s">
        <v>1959</v>
      </c>
      <c r="G849" s="86">
        <v>2</v>
      </c>
      <c r="K849" s="140">
        <f>G849*I849</f>
        <v>0</v>
      </c>
    </row>
    <row r="850" spans="2:11" ht="100.8">
      <c r="C850" s="41" t="s">
        <v>1960</v>
      </c>
    </row>
    <row r="851" spans="2:11">
      <c r="B851" s="148" t="s">
        <v>2657</v>
      </c>
      <c r="C851" s="58" t="s">
        <v>1961</v>
      </c>
      <c r="G851" s="86">
        <v>2</v>
      </c>
      <c r="K851" s="140">
        <f>G851*I851</f>
        <v>0</v>
      </c>
    </row>
    <row r="852" spans="2:11" ht="72">
      <c r="C852" s="41" t="s">
        <v>1962</v>
      </c>
    </row>
    <row r="853" spans="2:11">
      <c r="B853" s="148" t="s">
        <v>2658</v>
      </c>
      <c r="C853" s="58" t="s">
        <v>1963</v>
      </c>
      <c r="G853" s="86">
        <v>2</v>
      </c>
      <c r="K853" s="140">
        <f>G853*I853</f>
        <v>0</v>
      </c>
    </row>
    <row r="854" spans="2:11" ht="43.2">
      <c r="C854" s="41" t="s">
        <v>1964</v>
      </c>
    </row>
    <row r="855" spans="2:11">
      <c r="B855" s="148" t="s">
        <v>2659</v>
      </c>
      <c r="C855" s="58" t="s">
        <v>1967</v>
      </c>
      <c r="G855" s="86">
        <v>2</v>
      </c>
      <c r="K855" s="140">
        <f>G855*I855</f>
        <v>0</v>
      </c>
    </row>
    <row r="856" spans="2:11">
      <c r="C856" s="41" t="s">
        <v>1968</v>
      </c>
    </row>
    <row r="857" spans="2:11">
      <c r="B857" s="148" t="s">
        <v>2660</v>
      </c>
      <c r="C857" s="58" t="s">
        <v>1969</v>
      </c>
      <c r="G857" s="86">
        <v>2</v>
      </c>
      <c r="K857" s="140">
        <f>G857*I857</f>
        <v>0</v>
      </c>
    </row>
    <row r="858" spans="2:11">
      <c r="C858" s="41" t="s">
        <v>1970</v>
      </c>
    </row>
    <row r="859" spans="2:11">
      <c r="B859" s="148" t="s">
        <v>2661</v>
      </c>
      <c r="C859" s="58" t="s">
        <v>2641</v>
      </c>
      <c r="G859" s="86">
        <v>1</v>
      </c>
      <c r="K859" s="140">
        <f>G859*I859</f>
        <v>0</v>
      </c>
    </row>
    <row r="860" spans="2:11">
      <c r="C860" s="41" t="s">
        <v>2642</v>
      </c>
    </row>
    <row r="861" spans="2:11">
      <c r="B861" s="148" t="s">
        <v>2662</v>
      </c>
      <c r="C861" s="58" t="s">
        <v>1939</v>
      </c>
      <c r="G861" s="86">
        <v>1</v>
      </c>
      <c r="K861" s="140">
        <f>G861*I861</f>
        <v>0</v>
      </c>
    </row>
    <row r="862" spans="2:11" ht="201.6">
      <c r="C862" s="41" t="s">
        <v>1952</v>
      </c>
      <c r="F862" s="193"/>
    </row>
    <row r="863" spans="2:11">
      <c r="B863" s="148" t="s">
        <v>2663</v>
      </c>
      <c r="C863" s="58" t="s">
        <v>1942</v>
      </c>
      <c r="G863" s="86">
        <v>1</v>
      </c>
      <c r="K863" s="140">
        <f>G863*I863</f>
        <v>0</v>
      </c>
    </row>
    <row r="864" spans="2:11" ht="28.8">
      <c r="C864" s="41" t="s">
        <v>1943</v>
      </c>
    </row>
    <row r="865" spans="2:11">
      <c r="B865" s="148" t="s">
        <v>2664</v>
      </c>
      <c r="C865" s="58" t="s">
        <v>1944</v>
      </c>
      <c r="G865" s="86">
        <v>1</v>
      </c>
      <c r="K865" s="140">
        <f>G865*I865</f>
        <v>0</v>
      </c>
    </row>
    <row r="866" spans="2:11" ht="72">
      <c r="C866" s="41" t="s">
        <v>1945</v>
      </c>
    </row>
    <row r="867" spans="2:11">
      <c r="B867" s="148" t="s">
        <v>2665</v>
      </c>
      <c r="C867" s="58" t="s">
        <v>1946</v>
      </c>
      <c r="G867" s="86">
        <v>1</v>
      </c>
      <c r="K867" s="140">
        <f>G867*I867</f>
        <v>0</v>
      </c>
    </row>
    <row r="868" spans="2:11" ht="129.6">
      <c r="C868" s="41" t="s">
        <v>1947</v>
      </c>
    </row>
    <row r="869" spans="2:11">
      <c r="B869" s="148" t="s">
        <v>2666</v>
      </c>
      <c r="C869" s="58" t="s">
        <v>1950</v>
      </c>
      <c r="G869" s="86">
        <v>4</v>
      </c>
      <c r="K869" s="140">
        <f>G869*I869</f>
        <v>0</v>
      </c>
    </row>
    <row r="870" spans="2:11" ht="43.2">
      <c r="C870" s="41" t="s">
        <v>1951</v>
      </c>
    </row>
    <row r="871" spans="2:11">
      <c r="B871" s="148" t="s">
        <v>2667</v>
      </c>
      <c r="C871" s="58" t="s">
        <v>2643</v>
      </c>
      <c r="G871" s="86">
        <v>1</v>
      </c>
      <c r="K871" s="140">
        <f>G871*I871</f>
        <v>0</v>
      </c>
    </row>
    <row r="872" spans="2:11" ht="230.4">
      <c r="C872" s="41" t="s">
        <v>2158</v>
      </c>
    </row>
    <row r="873" spans="2:11">
      <c r="B873" s="148" t="s">
        <v>2668</v>
      </c>
      <c r="C873" s="58" t="s">
        <v>1987</v>
      </c>
      <c r="G873" s="86">
        <v>1</v>
      </c>
      <c r="K873" s="140">
        <f>G873*I873</f>
        <v>0</v>
      </c>
    </row>
    <row r="874" spans="2:11" ht="57.6">
      <c r="C874" s="41" t="s">
        <v>1988</v>
      </c>
    </row>
    <row r="875" spans="2:11">
      <c r="B875" s="148" t="s">
        <v>2669</v>
      </c>
      <c r="C875" s="58" t="s">
        <v>1989</v>
      </c>
      <c r="G875" s="86">
        <v>1</v>
      </c>
      <c r="K875" s="140">
        <f>G875*I875</f>
        <v>0</v>
      </c>
    </row>
    <row r="876" spans="2:11" ht="57.6">
      <c r="C876" s="41" t="s">
        <v>1990</v>
      </c>
    </row>
    <row r="877" spans="2:11">
      <c r="B877" s="148" t="s">
        <v>2670</v>
      </c>
      <c r="C877" s="58" t="s">
        <v>2644</v>
      </c>
      <c r="G877" s="86">
        <v>1</v>
      </c>
      <c r="K877" s="140">
        <f>G877*I877</f>
        <v>0</v>
      </c>
    </row>
    <row r="878" spans="2:11" ht="28.8">
      <c r="C878" s="41" t="s">
        <v>2645</v>
      </c>
    </row>
    <row r="879" spans="2:11">
      <c r="B879" s="148" t="s">
        <v>2671</v>
      </c>
      <c r="C879" s="58" t="s">
        <v>2646</v>
      </c>
      <c r="G879" s="86">
        <v>1</v>
      </c>
      <c r="K879" s="140">
        <f>G879*I879</f>
        <v>0</v>
      </c>
    </row>
    <row r="880" spans="2:11" ht="28.8">
      <c r="C880" s="41" t="s">
        <v>2647</v>
      </c>
    </row>
    <row r="881" spans="2:13">
      <c r="B881" s="148" t="s">
        <v>2672</v>
      </c>
      <c r="C881" s="58" t="s">
        <v>2648</v>
      </c>
      <c r="G881" s="86">
        <v>1</v>
      </c>
      <c r="K881" s="140">
        <f>G881*I881</f>
        <v>0</v>
      </c>
    </row>
    <row r="882" spans="2:13" ht="86.4">
      <c r="C882" s="41" t="s">
        <v>2649</v>
      </c>
    </row>
    <row r="883" spans="2:13">
      <c r="B883" s="148" t="s">
        <v>2673</v>
      </c>
      <c r="C883" s="58" t="s">
        <v>2071</v>
      </c>
      <c r="G883" s="86">
        <v>1</v>
      </c>
      <c r="K883" s="140">
        <f>G883*I883</f>
        <v>0</v>
      </c>
    </row>
    <row r="884" spans="2:13">
      <c r="C884" s="41" t="s">
        <v>2118</v>
      </c>
    </row>
    <row r="885" spans="2:13">
      <c r="B885" s="148" t="s">
        <v>2674</v>
      </c>
      <c r="C885" s="58" t="s">
        <v>2073</v>
      </c>
      <c r="G885" s="86">
        <v>1</v>
      </c>
      <c r="K885" s="140">
        <f>G885*I885</f>
        <v>0</v>
      </c>
    </row>
    <row r="886" spans="2:13" ht="43.2">
      <c r="C886" s="41" t="s">
        <v>2074</v>
      </c>
    </row>
    <row r="887" spans="2:13">
      <c r="B887" s="148" t="s">
        <v>2675</v>
      </c>
      <c r="C887" s="58" t="s">
        <v>2075</v>
      </c>
      <c r="G887" s="86">
        <v>1</v>
      </c>
      <c r="K887" s="140">
        <f>G887*I887</f>
        <v>0</v>
      </c>
    </row>
    <row r="888" spans="2:13">
      <c r="C888" s="41" t="s">
        <v>2650</v>
      </c>
    </row>
    <row r="889" spans="2:13">
      <c r="C889" s="1" t="s">
        <v>630</v>
      </c>
      <c r="K889" s="79">
        <f>SUM(K837:K888)</f>
        <v>0</v>
      </c>
    </row>
    <row r="891" spans="2:13">
      <c r="B891" s="148" t="s">
        <v>2678</v>
      </c>
      <c r="C891" s="1" t="s">
        <v>2086</v>
      </c>
      <c r="D891" s="21" t="s">
        <v>2679</v>
      </c>
    </row>
    <row r="892" spans="2:13">
      <c r="B892" s="8"/>
      <c r="C892" s="8"/>
      <c r="D892" s="183"/>
      <c r="E892" s="8"/>
      <c r="F892" s="14"/>
      <c r="G892" s="81"/>
      <c r="H892" s="10"/>
      <c r="I892" s="204"/>
      <c r="J892" s="8"/>
      <c r="K892" s="75"/>
      <c r="L892" s="8"/>
      <c r="M892" s="8"/>
    </row>
    <row r="893" spans="2:13">
      <c r="B893" s="148" t="s">
        <v>2684</v>
      </c>
      <c r="C893" s="58" t="s">
        <v>2260</v>
      </c>
      <c r="G893" s="86">
        <v>4</v>
      </c>
      <c r="K893" s="140">
        <f>G893*I893</f>
        <v>0</v>
      </c>
    </row>
    <row r="894" spans="2:13" ht="201.6">
      <c r="C894" s="41" t="s">
        <v>2680</v>
      </c>
    </row>
    <row r="895" spans="2:13">
      <c r="B895" s="148" t="s">
        <v>2685</v>
      </c>
      <c r="C895" s="58" t="s">
        <v>2262</v>
      </c>
      <c r="G895" s="86">
        <v>1</v>
      </c>
      <c r="K895" s="140">
        <f>G895*I895</f>
        <v>0</v>
      </c>
    </row>
    <row r="896" spans="2:13" ht="72">
      <c r="C896" s="41" t="s">
        <v>2263</v>
      </c>
    </row>
    <row r="897" spans="2:13">
      <c r="B897" s="148" t="s">
        <v>2686</v>
      </c>
      <c r="C897" s="58" t="s">
        <v>2264</v>
      </c>
      <c r="G897" s="86">
        <v>1</v>
      </c>
      <c r="K897" s="140">
        <f>G897*I897</f>
        <v>0</v>
      </c>
    </row>
    <row r="898" spans="2:13" ht="43.2">
      <c r="C898" s="41" t="s">
        <v>2265</v>
      </c>
    </row>
    <row r="899" spans="2:13">
      <c r="B899" s="148" t="s">
        <v>2687</v>
      </c>
      <c r="C899" s="58" t="s">
        <v>2268</v>
      </c>
      <c r="G899" s="86">
        <v>3</v>
      </c>
      <c r="K899" s="140">
        <f>G899*I899</f>
        <v>0</v>
      </c>
    </row>
    <row r="900" spans="2:13" ht="28.8">
      <c r="C900" s="41" t="s">
        <v>2681</v>
      </c>
    </row>
    <row r="901" spans="2:13">
      <c r="B901" s="148" t="s">
        <v>2688</v>
      </c>
      <c r="C901" s="58" t="s">
        <v>2141</v>
      </c>
      <c r="G901" s="86">
        <v>2</v>
      </c>
      <c r="K901" s="140">
        <f>G901*I901</f>
        <v>0</v>
      </c>
    </row>
    <row r="902" spans="2:13">
      <c r="C902" s="41" t="s">
        <v>2682</v>
      </c>
    </row>
    <row r="903" spans="2:13">
      <c r="B903" s="148" t="s">
        <v>2689</v>
      </c>
      <c r="C903" s="58" t="s">
        <v>2071</v>
      </c>
      <c r="G903" s="86">
        <v>1</v>
      </c>
      <c r="K903" s="140">
        <f>G903*I903</f>
        <v>0</v>
      </c>
    </row>
    <row r="904" spans="2:13">
      <c r="C904" s="41" t="s">
        <v>2118</v>
      </c>
    </row>
    <row r="905" spans="2:13">
      <c r="B905" s="148" t="s">
        <v>2690</v>
      </c>
      <c r="C905" s="58" t="s">
        <v>2073</v>
      </c>
      <c r="G905" s="86">
        <v>1</v>
      </c>
      <c r="K905" s="140">
        <f>G905*I905</f>
        <v>0</v>
      </c>
    </row>
    <row r="906" spans="2:13" ht="28.8">
      <c r="C906" s="41" t="s">
        <v>2120</v>
      </c>
    </row>
    <row r="907" spans="2:13">
      <c r="B907" s="148" t="s">
        <v>2691</v>
      </c>
      <c r="C907" s="58" t="s">
        <v>2075</v>
      </c>
      <c r="G907" s="86">
        <v>1</v>
      </c>
      <c r="K907" s="140">
        <f>G907*I907</f>
        <v>0</v>
      </c>
    </row>
    <row r="908" spans="2:13">
      <c r="C908" s="41" t="s">
        <v>2683</v>
      </c>
    </row>
    <row r="911" spans="2:13">
      <c r="B911" s="148" t="s">
        <v>2692</v>
      </c>
      <c r="C911" s="1" t="s">
        <v>2564</v>
      </c>
      <c r="D911" s="21" t="s">
        <v>2693</v>
      </c>
    </row>
    <row r="912" spans="2:13">
      <c r="B912" s="8"/>
      <c r="C912" s="8"/>
      <c r="D912" s="183"/>
      <c r="E912" s="8"/>
      <c r="F912" s="14"/>
      <c r="G912" s="81"/>
      <c r="H912" s="10"/>
      <c r="I912" s="204"/>
      <c r="J912" s="8"/>
      <c r="K912" s="75"/>
      <c r="L912" s="8"/>
      <c r="M912" s="8"/>
    </row>
    <row r="913" spans="1:13">
      <c r="B913" s="148" t="s">
        <v>2698</v>
      </c>
      <c r="C913" s="58" t="s">
        <v>2581</v>
      </c>
      <c r="G913" s="86">
        <v>6</v>
      </c>
      <c r="K913" s="140">
        <f>G913*I913</f>
        <v>0</v>
      </c>
    </row>
    <row r="914" spans="1:13" ht="57.6">
      <c r="C914" s="41" t="s">
        <v>2694</v>
      </c>
    </row>
    <row r="915" spans="1:13">
      <c r="B915" s="148" t="s">
        <v>2699</v>
      </c>
      <c r="C915" s="58" t="s">
        <v>2216</v>
      </c>
      <c r="G915" s="86">
        <v>8</v>
      </c>
      <c r="K915" s="140">
        <f>G915*I915</f>
        <v>0</v>
      </c>
    </row>
    <row r="916" spans="1:13" ht="28.8">
      <c r="C916" s="41" t="s">
        <v>2217</v>
      </c>
    </row>
    <row r="917" spans="1:13">
      <c r="B917" s="148" t="s">
        <v>2700</v>
      </c>
      <c r="C917" s="58" t="s">
        <v>2695</v>
      </c>
      <c r="G917" s="86">
        <v>1</v>
      </c>
      <c r="K917" s="140">
        <f>G917*I917</f>
        <v>0</v>
      </c>
    </row>
    <row r="918" spans="1:13" ht="43.2">
      <c r="C918" s="41" t="s">
        <v>2223</v>
      </c>
    </row>
    <row r="919" spans="1:13">
      <c r="B919" s="148" t="s">
        <v>2701</v>
      </c>
      <c r="C919" s="58" t="s">
        <v>2696</v>
      </c>
      <c r="G919" s="86">
        <v>1</v>
      </c>
      <c r="K919" s="140">
        <f>G919*I919</f>
        <v>0</v>
      </c>
    </row>
    <row r="920" spans="1:13" ht="100.8">
      <c r="C920" s="41" t="s">
        <v>2697</v>
      </c>
    </row>
    <row r="921" spans="1:13">
      <c r="B921" s="148" t="s">
        <v>2702</v>
      </c>
      <c r="C921" s="58" t="s">
        <v>2073</v>
      </c>
      <c r="G921" s="86">
        <v>1</v>
      </c>
      <c r="K921" s="140">
        <f>G921*I921</f>
        <v>0</v>
      </c>
    </row>
    <row r="922" spans="1:13" ht="28.8">
      <c r="C922" s="41" t="s">
        <v>2400</v>
      </c>
    </row>
    <row r="923" spans="1:13">
      <c r="B923" s="148" t="s">
        <v>2703</v>
      </c>
      <c r="C923" s="58" t="s">
        <v>2075</v>
      </c>
      <c r="G923" s="86">
        <v>1</v>
      </c>
      <c r="K923" s="140">
        <f>G923*I923</f>
        <v>0</v>
      </c>
    </row>
    <row r="924" spans="1:13">
      <c r="C924" s="41" t="s">
        <v>2401</v>
      </c>
    </row>
    <row r="925" spans="1:13">
      <c r="C925" s="1" t="s">
        <v>2704</v>
      </c>
      <c r="K925" s="79">
        <f>SUM(K802:K924)</f>
        <v>0</v>
      </c>
      <c r="L925" s="76">
        <f>K925</f>
        <v>0</v>
      </c>
    </row>
    <row r="928" spans="1:13">
      <c r="A928" s="23"/>
      <c r="B928" s="148" t="s">
        <v>1267</v>
      </c>
      <c r="C928" s="41" t="s">
        <v>2580</v>
      </c>
      <c r="D928" s="21" t="s">
        <v>2705</v>
      </c>
      <c r="E928" s="23"/>
      <c r="F928" s="36"/>
      <c r="M928" s="23"/>
    </row>
    <row r="929" spans="2:13">
      <c r="B929" s="8"/>
      <c r="C929" s="8"/>
      <c r="D929" s="183"/>
      <c r="E929" s="8"/>
      <c r="F929" s="14"/>
      <c r="G929" s="81"/>
      <c r="H929" s="10"/>
      <c r="I929" s="204"/>
      <c r="J929" s="8"/>
      <c r="K929" s="75"/>
      <c r="L929" s="8"/>
      <c r="M929" s="8"/>
    </row>
    <row r="930" spans="2:13">
      <c r="B930" s="148" t="s">
        <v>2243</v>
      </c>
      <c r="C930" s="58" t="s">
        <v>2389</v>
      </c>
      <c r="G930" s="86">
        <v>1</v>
      </c>
      <c r="K930" s="140">
        <f>G930*I930</f>
        <v>0</v>
      </c>
    </row>
    <row r="931" spans="2:13" ht="100.8">
      <c r="C931" s="41" t="s">
        <v>2390</v>
      </c>
    </row>
    <row r="932" spans="2:13">
      <c r="B932" s="148" t="s">
        <v>2275</v>
      </c>
      <c r="C932" s="58" t="s">
        <v>2421</v>
      </c>
      <c r="G932" s="86">
        <v>1</v>
      </c>
      <c r="K932" s="140">
        <f>G932*I932</f>
        <v>0</v>
      </c>
    </row>
    <row r="933" spans="2:13" ht="28.8">
      <c r="C933" s="41" t="s">
        <v>2422</v>
      </c>
    </row>
    <row r="934" spans="2:13">
      <c r="B934" s="148" t="s">
        <v>2276</v>
      </c>
      <c r="C934" s="58" t="s">
        <v>2436</v>
      </c>
      <c r="G934" s="86">
        <v>1</v>
      </c>
      <c r="K934" s="140">
        <f>G934*I934</f>
        <v>0</v>
      </c>
    </row>
    <row r="935" spans="2:13" ht="72">
      <c r="C935" s="41" t="s">
        <v>2437</v>
      </c>
    </row>
    <row r="936" spans="2:13">
      <c r="B936" s="148" t="s">
        <v>2277</v>
      </c>
      <c r="C936" s="58" t="s">
        <v>1916</v>
      </c>
      <c r="G936" s="86">
        <v>1</v>
      </c>
      <c r="K936" s="140">
        <f>G936*I936</f>
        <v>0</v>
      </c>
    </row>
    <row r="937" spans="2:13" ht="274.8">
      <c r="C937" s="41" t="s">
        <v>2511</v>
      </c>
    </row>
    <row r="938" spans="2:13">
      <c r="B938" s="148" t="s">
        <v>2278</v>
      </c>
      <c r="C938" s="58" t="s">
        <v>2516</v>
      </c>
      <c r="G938" s="86">
        <v>1</v>
      </c>
      <c r="K938" s="140">
        <f>G938*I938</f>
        <v>0</v>
      </c>
    </row>
    <row r="939" spans="2:13" ht="115.2">
      <c r="C939" s="41" t="s">
        <v>2517</v>
      </c>
    </row>
    <row r="940" spans="2:13">
      <c r="B940" s="148" t="s">
        <v>2279</v>
      </c>
      <c r="C940" s="58" t="s">
        <v>2073</v>
      </c>
      <c r="G940" s="86">
        <v>1</v>
      </c>
      <c r="K940" s="140">
        <f>G940*I940</f>
        <v>0</v>
      </c>
    </row>
    <row r="941" spans="2:13" ht="28.8">
      <c r="C941" s="41" t="s">
        <v>2400</v>
      </c>
    </row>
    <row r="942" spans="2:13">
      <c r="B942" s="148" t="s">
        <v>2280</v>
      </c>
      <c r="C942" s="58" t="s">
        <v>2075</v>
      </c>
      <c r="G942" s="86">
        <v>1</v>
      </c>
      <c r="K942" s="140">
        <f>G942*I942</f>
        <v>0</v>
      </c>
    </row>
    <row r="943" spans="2:13">
      <c r="C943" s="41" t="s">
        <v>2401</v>
      </c>
    </row>
    <row r="944" spans="2:13">
      <c r="C944" s="1" t="s">
        <v>630</v>
      </c>
      <c r="K944" s="79">
        <f>SUM(K930:K943)</f>
        <v>0</v>
      </c>
      <c r="L944" s="76">
        <f>K944</f>
        <v>0</v>
      </c>
    </row>
    <row r="945" spans="1:51">
      <c r="K945" s="79"/>
    </row>
    <row r="947" spans="1:51" s="18" customFormat="1">
      <c r="A947" s="15"/>
      <c r="B947" s="15"/>
      <c r="C947" s="15" t="s">
        <v>3186</v>
      </c>
      <c r="D947" s="184"/>
      <c r="E947" s="15"/>
      <c r="F947" s="17"/>
      <c r="G947" s="196"/>
      <c r="H947" s="17"/>
      <c r="I947" s="203"/>
      <c r="J947" s="15"/>
      <c r="K947" s="17"/>
      <c r="L947" s="77">
        <f>SUM(L9:L946)</f>
        <v>0</v>
      </c>
      <c r="M947" s="15"/>
      <c r="O947" s="19"/>
    </row>
    <row r="948" spans="1:51">
      <c r="C948" s="1" t="s">
        <v>2714</v>
      </c>
      <c r="L948" s="76">
        <f>L947*0.08</f>
        <v>0</v>
      </c>
    </row>
    <row r="949" spans="1:51" s="18" customFormat="1">
      <c r="A949" s="15"/>
      <c r="B949" s="15"/>
      <c r="C949" s="15" t="s">
        <v>2124</v>
      </c>
      <c r="D949" s="184"/>
      <c r="E949" s="15"/>
      <c r="F949" s="17"/>
      <c r="G949" s="196"/>
      <c r="H949" s="17"/>
      <c r="I949" s="203"/>
      <c r="J949" s="15"/>
      <c r="K949" s="17"/>
      <c r="L949" s="77">
        <f>SUM(L947:L948)</f>
        <v>0</v>
      </c>
      <c r="M949" s="15"/>
      <c r="O949" s="19"/>
    </row>
    <row r="951" spans="1:51" s="4" customFormat="1">
      <c r="A951" s="1"/>
      <c r="B951" s="38"/>
      <c r="C951" s="172" t="s">
        <v>925</v>
      </c>
      <c r="D951" s="21"/>
      <c r="E951" s="1"/>
      <c r="I951" s="207"/>
      <c r="J951" s="1"/>
      <c r="L951" s="76"/>
      <c r="M951" s="76"/>
      <c r="N951" s="5"/>
      <c r="O951" s="6"/>
      <c r="P951" s="5"/>
      <c r="Q951" s="5"/>
      <c r="R951" s="5"/>
      <c r="S951" s="45"/>
      <c r="T951" s="45"/>
      <c r="U951" s="45"/>
      <c r="V951" s="45"/>
      <c r="W951" s="45"/>
      <c r="X951" s="45"/>
      <c r="Y951" s="45"/>
      <c r="Z951" s="45"/>
      <c r="AA951" s="45"/>
      <c r="AB951" s="45"/>
      <c r="AC951" s="45"/>
      <c r="AD951" s="45"/>
      <c r="AE951" s="45"/>
      <c r="AF951" s="45"/>
      <c r="AG951" s="45"/>
      <c r="AH951" s="45"/>
      <c r="AI951" s="45"/>
      <c r="AJ951" s="45"/>
      <c r="AK951" s="45"/>
      <c r="AL951" s="45"/>
      <c r="AM951" s="45"/>
      <c r="AN951" s="45"/>
      <c r="AO951" s="45"/>
      <c r="AP951" s="45"/>
      <c r="AQ951" s="45"/>
      <c r="AR951" s="45"/>
      <c r="AS951" s="45"/>
      <c r="AT951" s="45"/>
      <c r="AU951" s="45"/>
      <c r="AV951" s="45"/>
      <c r="AW951" s="45"/>
      <c r="AX951" s="45"/>
      <c r="AY951" s="45"/>
    </row>
    <row r="952" spans="1:51" s="1" customFormat="1">
      <c r="B952" s="38"/>
      <c r="C952" s="1" t="s">
        <v>1879</v>
      </c>
      <c r="D952" s="21"/>
      <c r="F952" s="4"/>
      <c r="G952" s="4"/>
      <c r="H952" s="4"/>
      <c r="I952" s="207"/>
      <c r="K952" s="4"/>
      <c r="L952" s="76">
        <f>L169</f>
        <v>0</v>
      </c>
      <c r="M952" s="76"/>
      <c r="N952" s="5"/>
      <c r="O952" s="6"/>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row>
    <row r="953" spans="1:51" s="1" customFormat="1">
      <c r="B953" s="38"/>
      <c r="C953" s="1" t="s">
        <v>1880</v>
      </c>
      <c r="D953" s="21"/>
      <c r="F953" s="4"/>
      <c r="G953" s="4"/>
      <c r="H953" s="4"/>
      <c r="I953" s="207"/>
      <c r="K953" s="4"/>
      <c r="L953" s="76">
        <f>L222</f>
        <v>0</v>
      </c>
      <c r="M953" s="76"/>
      <c r="N953" s="5"/>
      <c r="O953" s="6"/>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row>
    <row r="954" spans="1:51" s="1" customFormat="1">
      <c r="B954" s="38"/>
      <c r="C954" s="1" t="s">
        <v>1881</v>
      </c>
      <c r="D954" s="21"/>
      <c r="F954" s="4"/>
      <c r="G954" s="4"/>
      <c r="H954" s="4"/>
      <c r="I954" s="207"/>
      <c r="K954" s="4"/>
      <c r="L954" s="76">
        <f>L259</f>
        <v>0</v>
      </c>
      <c r="M954" s="76"/>
      <c r="N954" s="5"/>
      <c r="O954" s="6"/>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row>
    <row r="955" spans="1:51" s="1" customFormat="1">
      <c r="B955" s="38"/>
      <c r="C955" s="1" t="s">
        <v>1882</v>
      </c>
      <c r="D955" s="21"/>
      <c r="F955" s="4"/>
      <c r="G955" s="4"/>
      <c r="H955" s="4"/>
      <c r="I955" s="207"/>
      <c r="K955" s="4"/>
      <c r="L955" s="76">
        <f>L336</f>
        <v>0</v>
      </c>
      <c r="M955" s="76"/>
      <c r="N955" s="5"/>
      <c r="O955" s="6"/>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row>
    <row r="956" spans="1:51" s="1" customFormat="1">
      <c r="B956" s="38"/>
      <c r="C956" s="1" t="s">
        <v>1883</v>
      </c>
      <c r="D956" s="21"/>
      <c r="F956" s="4"/>
      <c r="G956" s="4"/>
      <c r="H956" s="4"/>
      <c r="I956" s="207"/>
      <c r="K956" s="4"/>
      <c r="L956" s="76">
        <f>L409</f>
        <v>0</v>
      </c>
      <c r="M956" s="76"/>
      <c r="N956" s="5"/>
      <c r="O956" s="6"/>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row>
    <row r="957" spans="1:51" s="1" customFormat="1">
      <c r="B957" s="38"/>
      <c r="C957" s="41" t="s">
        <v>2710</v>
      </c>
      <c r="D957" s="21"/>
      <c r="F957" s="4"/>
      <c r="G957" s="4"/>
      <c r="H957" s="4"/>
      <c r="I957" s="207"/>
      <c r="K957" s="4"/>
      <c r="L957" s="76">
        <f>L467</f>
        <v>0</v>
      </c>
      <c r="M957" s="76"/>
      <c r="N957" s="5"/>
      <c r="O957" s="6"/>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row>
    <row r="958" spans="1:51" s="1" customFormat="1">
      <c r="B958" s="38"/>
      <c r="C958" s="41" t="s">
        <v>3250</v>
      </c>
      <c r="D958" s="21"/>
      <c r="F958" s="4"/>
      <c r="G958" s="4"/>
      <c r="H958" s="4"/>
      <c r="I958" s="207"/>
      <c r="K958" s="4"/>
      <c r="L958" s="76">
        <f>L539</f>
        <v>0</v>
      </c>
      <c r="M958" s="76"/>
      <c r="N958" s="5"/>
      <c r="O958" s="6"/>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row>
    <row r="959" spans="1:51" s="1" customFormat="1">
      <c r="B959" s="38"/>
      <c r="C959" s="41" t="s">
        <v>1884</v>
      </c>
      <c r="D959" s="21"/>
      <c r="F959" s="4"/>
      <c r="G959" s="4"/>
      <c r="H959" s="4"/>
      <c r="I959" s="207"/>
      <c r="K959" s="4"/>
      <c r="L959" s="76">
        <f>L572</f>
        <v>0</v>
      </c>
      <c r="M959" s="76"/>
      <c r="N959" s="5"/>
      <c r="O959" s="6"/>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row>
    <row r="960" spans="1:51" s="1" customFormat="1">
      <c r="B960" s="38"/>
      <c r="C960" s="41" t="s">
        <v>1885</v>
      </c>
      <c r="D960" s="21"/>
      <c r="F960" s="4"/>
      <c r="G960" s="4"/>
      <c r="H960" s="4"/>
      <c r="I960" s="207"/>
      <c r="K960" s="4"/>
      <c r="L960" s="76">
        <f>L590</f>
        <v>0</v>
      </c>
      <c r="N960" s="5"/>
      <c r="O960" s="6"/>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row>
    <row r="961" spans="2:51" s="1" customFormat="1">
      <c r="B961" s="38"/>
      <c r="C961" s="41" t="s">
        <v>2515</v>
      </c>
      <c r="D961" s="21"/>
      <c r="F961" s="4"/>
      <c r="G961" s="4"/>
      <c r="H961" s="4"/>
      <c r="I961" s="207"/>
      <c r="K961" s="4"/>
      <c r="L961" s="76">
        <f>L605</f>
        <v>0</v>
      </c>
      <c r="M961" s="76">
        <f>L952+L953+L954+L955+L956+L957+L958+L959+L960+L961</f>
        <v>0</v>
      </c>
      <c r="N961" s="5"/>
      <c r="O961" s="6"/>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row>
    <row r="962" spans="2:51" s="1" customFormat="1">
      <c r="B962" s="38"/>
      <c r="C962" s="41" t="s">
        <v>2711</v>
      </c>
      <c r="D962" s="21"/>
      <c r="F962" s="4"/>
      <c r="G962" s="4"/>
      <c r="H962" s="4"/>
      <c r="I962" s="207"/>
      <c r="K962" s="4"/>
      <c r="L962" s="76"/>
      <c r="M962" s="76">
        <f>M961*1.08</f>
        <v>0</v>
      </c>
      <c r="N962" s="5"/>
      <c r="O962" s="6"/>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row>
    <row r="963" spans="2:51" s="1" customFormat="1">
      <c r="B963" s="38"/>
      <c r="C963" s="172" t="s">
        <v>927</v>
      </c>
      <c r="D963" s="21"/>
      <c r="F963" s="4"/>
      <c r="G963" s="4"/>
      <c r="H963" s="4"/>
      <c r="I963" s="207"/>
      <c r="K963" s="4"/>
      <c r="L963" s="76"/>
      <c r="M963" s="76"/>
      <c r="N963" s="5"/>
      <c r="O963" s="6"/>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row>
    <row r="964" spans="2:51" s="1" customFormat="1">
      <c r="B964" s="38"/>
      <c r="C964" s="1" t="s">
        <v>2708</v>
      </c>
      <c r="D964" s="21"/>
      <c r="F964" s="4"/>
      <c r="G964" s="4"/>
      <c r="H964" s="4"/>
      <c r="I964" s="207"/>
      <c r="K964" s="4"/>
      <c r="L964" s="76">
        <f>L636</f>
        <v>0</v>
      </c>
      <c r="M964" s="76"/>
      <c r="N964" s="5"/>
      <c r="O964" s="6"/>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row>
    <row r="965" spans="2:51" s="1" customFormat="1">
      <c r="B965" s="38"/>
      <c r="C965" s="1" t="s">
        <v>2544</v>
      </c>
      <c r="D965" s="21"/>
      <c r="F965" s="4"/>
      <c r="G965" s="4"/>
      <c r="H965" s="4"/>
      <c r="I965" s="207"/>
      <c r="K965" s="4"/>
      <c r="L965" s="76">
        <f>L694</f>
        <v>0</v>
      </c>
      <c r="M965" s="76"/>
      <c r="N965" s="5"/>
      <c r="O965" s="6"/>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row>
    <row r="966" spans="2:51" s="1" customFormat="1">
      <c r="B966" s="38"/>
      <c r="C966" s="1" t="s">
        <v>2564</v>
      </c>
      <c r="D966" s="21"/>
      <c r="F966" s="4"/>
      <c r="G966" s="4"/>
      <c r="H966" s="4"/>
      <c r="I966" s="207"/>
      <c r="K966" s="4"/>
      <c r="L966" s="76">
        <f>L725</f>
        <v>0</v>
      </c>
      <c r="M966" s="76"/>
      <c r="N966" s="5"/>
      <c r="O966" s="6"/>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row>
    <row r="967" spans="2:51" s="1" customFormat="1">
      <c r="B967" s="38"/>
      <c r="C967" s="1" t="s">
        <v>2709</v>
      </c>
      <c r="D967" s="21"/>
      <c r="F967" s="4"/>
      <c r="G967" s="4"/>
      <c r="H967" s="4"/>
      <c r="I967" s="207"/>
      <c r="K967" s="4"/>
      <c r="L967" s="76">
        <f>L740</f>
        <v>0</v>
      </c>
      <c r="M967" s="76">
        <f>L964+L965+L966+L967</f>
        <v>0</v>
      </c>
      <c r="N967" s="5"/>
      <c r="O967" s="6"/>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row>
    <row r="968" spans="2:51" s="1" customFormat="1">
      <c r="B968" s="38"/>
      <c r="C968" s="41" t="s">
        <v>2712</v>
      </c>
      <c r="D968" s="21"/>
      <c r="F968" s="4"/>
      <c r="G968" s="4"/>
      <c r="H968" s="4"/>
      <c r="I968" s="207"/>
      <c r="K968" s="4"/>
      <c r="L968" s="76"/>
      <c r="M968" s="76">
        <f>M967*1.08</f>
        <v>0</v>
      </c>
      <c r="N968" s="5"/>
      <c r="O968" s="6"/>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row>
    <row r="969" spans="2:51" s="1" customFormat="1">
      <c r="B969" s="38"/>
      <c r="C969" s="172" t="s">
        <v>1353</v>
      </c>
      <c r="D969" s="21"/>
      <c r="F969" s="4"/>
      <c r="G969" s="4"/>
      <c r="H969" s="4"/>
      <c r="I969" s="207"/>
      <c r="K969" s="4"/>
      <c r="L969" s="76"/>
      <c r="M969" s="76"/>
      <c r="N969" s="5"/>
      <c r="O969" s="6"/>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row>
    <row r="970" spans="2:51" s="1" customFormat="1">
      <c r="B970" s="38"/>
      <c r="C970" s="1" t="s">
        <v>1341</v>
      </c>
      <c r="D970" s="21"/>
      <c r="F970" s="4"/>
      <c r="G970" s="4"/>
      <c r="H970" s="4"/>
      <c r="I970" s="207"/>
      <c r="K970" s="4"/>
      <c r="L970" s="76">
        <f>L777</f>
        <v>0</v>
      </c>
      <c r="M970" s="76"/>
      <c r="N970" s="5"/>
      <c r="O970" s="6"/>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row>
    <row r="971" spans="2:51">
      <c r="C971" s="1" t="s">
        <v>1889</v>
      </c>
      <c r="G971" s="4"/>
      <c r="I971" s="207"/>
      <c r="L971" s="76">
        <f>L796</f>
        <v>0</v>
      </c>
      <c r="M971" s="76"/>
    </row>
    <row r="972" spans="2:51">
      <c r="C972" s="1" t="s">
        <v>1886</v>
      </c>
      <c r="G972" s="4"/>
      <c r="I972" s="207"/>
      <c r="L972" s="76">
        <f>L925</f>
        <v>0</v>
      </c>
      <c r="M972" s="76"/>
    </row>
    <row r="973" spans="2:51">
      <c r="C973" s="1" t="s">
        <v>1887</v>
      </c>
      <c r="G973" s="4"/>
      <c r="I973" s="207"/>
      <c r="L973" s="76">
        <f>L944</f>
        <v>0</v>
      </c>
      <c r="M973" s="76">
        <f>L970+L971+L972+L973</f>
        <v>0</v>
      </c>
    </row>
    <row r="974" spans="2:51">
      <c r="C974" s="41" t="s">
        <v>2713</v>
      </c>
      <c r="G974" s="4"/>
      <c r="I974" s="207"/>
      <c r="M974" s="76">
        <f>M973*1.08</f>
        <v>0</v>
      </c>
    </row>
    <row r="975" spans="2:51" s="15" customFormat="1">
      <c r="B975" s="131"/>
      <c r="C975" s="15" t="s">
        <v>630</v>
      </c>
      <c r="D975" s="184"/>
      <c r="F975" s="17"/>
      <c r="G975" s="17"/>
      <c r="H975" s="17"/>
      <c r="I975" s="208"/>
      <c r="K975" s="17"/>
      <c r="L975" s="77">
        <f>SUM(L952:L973)</f>
        <v>0</v>
      </c>
      <c r="M975" s="77"/>
      <c r="N975" s="18"/>
      <c r="O975" s="19"/>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c r="AW975" s="18"/>
      <c r="AX975" s="18"/>
      <c r="AY975" s="18"/>
    </row>
    <row r="976" spans="2:51">
      <c r="C976" s="1" t="s">
        <v>2124</v>
      </c>
      <c r="M976" s="76">
        <f>M962+M968+M974</f>
        <v>0</v>
      </c>
    </row>
  </sheetData>
  <sheetProtection algorithmName="SHA-512" hashValue="FSGzl1HUCGpENq9TXcflJ9YOHD3Kf8PGWFutOvNaaUvwyjy0jBaNgw897ybUjUTOQpB43k55HuMd4r08YkQ9oA==" saltValue="dBISA1e9ddDzu+XWrd0F/w==" spinCount="100000" sheet="1" objects="1" scenarios="1" selectLockedCells="1"/>
  <pageMargins left="0.70866141732283472" right="0.70866141732283472" top="0.74803149606299213" bottom="0.74803149606299213" header="0.31496062992125984" footer="0.31496062992125984"/>
  <pageSetup paperSize="9" scale="49" fitToHeight="0" orientation="landscape" r:id="rId1"/>
  <ignoredErrors>
    <ignoredError sqref="B39 B63 B9 B11:B23 B37 B34:B35 B25:B33 B36 B38 B61 B59 B57 B55 B53 B47 B45 B43 B41 B51 B40 B52 B42 B44 B46 B48:B50 B54 B56 B58 B60 B62 B67 B65 B64 B66 B68:B82 B84:B88 B107 B105 B103 B101 B99 B97 B95 B93 B91 B90 B92 B94 B96 B98 B100 B102 B104 B106 B108 B110:B122 B174:B220 B127:B167 B227:B255 B264:B334 B341:B407 B415:B443 B449:B465 B472:B526 B544:B570 B576:B588 B257 B595:B603 D172 D225 D262 D339 D412 D470 D574 D593 B612:B634 B640:B692 D610 D638 B699:B723 B730:B738 B747:B775 D745 D697 D728 D780 B782:B794 B802:B830 D799 B837:B887 B893:B907 B913:B923 D928 B930:B942 D6 B531:B537 B529 D54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4</vt:i4>
      </vt:variant>
    </vt:vector>
  </HeadingPairs>
  <TitlesOfParts>
    <vt:vector size="21" baseType="lpstr">
      <vt:lpstr>NASLOVNICA</vt:lpstr>
      <vt:lpstr>REKAPITULACIJA</vt:lpstr>
      <vt:lpstr>SPLOŠNO</vt:lpstr>
      <vt:lpstr>OPIS OPREME</vt:lpstr>
      <vt:lpstr>DISPOZICIJA LISTI</vt:lpstr>
      <vt:lpstr>KNJIŽNICA</vt:lpstr>
      <vt:lpstr>UGM</vt:lpstr>
      <vt:lpstr>KAVARNA KINO</vt:lpstr>
      <vt:lpstr>SANITARIJE</vt:lpstr>
      <vt:lpstr>STOLI MIZE</vt:lpstr>
      <vt:lpstr>TEHNIČNA OPREMA STROJI (1)</vt:lpstr>
      <vt:lpstr>TEHNIČNA OPREMA (2)</vt:lpstr>
      <vt:lpstr>TEHNOLOGIJA KAVARNE</vt:lpstr>
      <vt:lpstr>TAKTILNA OPREMA</vt:lpstr>
      <vt:lpstr>DRUGA OPREMA </vt:lpstr>
      <vt:lpstr>ZAVESE PODESTI</vt:lpstr>
      <vt:lpstr>AVL OPREMA</vt:lpstr>
      <vt:lpstr>'STOLI MIZE'!Področje_tiskanja</vt:lpstr>
      <vt:lpstr>'TEHNIČNA OPREMA (2)'!Področje_tiskanja</vt:lpstr>
      <vt:lpstr>'TEHNIČNA OPREMA STROJI (1)'!Področje_tiskanja</vt:lpstr>
      <vt:lpstr>'TEHNOLOGIJA KAVARNE'!Področje_tiskanja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Denša</dc:creator>
  <cp:lastModifiedBy>Nina TEŽAK ŽLEBNIK</cp:lastModifiedBy>
  <cp:lastPrinted>2023-09-11T12:50:18Z</cp:lastPrinted>
  <dcterms:created xsi:type="dcterms:W3CDTF">2022-11-07T09:34:27Z</dcterms:created>
  <dcterms:modified xsi:type="dcterms:W3CDTF">2024-11-19T07:52:35Z</dcterms:modified>
</cp:coreProperties>
</file>